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I\UFSM\IMPERMEABILIZAÇÃO BIBLIO2020\"/>
    </mc:Choice>
  </mc:AlternateContent>
  <bookViews>
    <workbookView xWindow="0" yWindow="0" windowWidth="20490" windowHeight="7755"/>
  </bookViews>
  <sheets>
    <sheet name="ORÇAMENTO" sheetId="1" r:id="rId1"/>
    <sheet name="CRONOGRAMA" sheetId="2" r:id="rId2"/>
  </sheets>
  <calcPr calcId="152511"/>
</workbook>
</file>

<file path=xl/calcChain.xml><?xml version="1.0" encoding="utf-8"?>
<calcChain xmlns="http://schemas.openxmlformats.org/spreadsheetml/2006/main">
  <c r="M22" i="1" l="1"/>
  <c r="K19" i="1" l="1"/>
  <c r="J19" i="1"/>
  <c r="L19" i="1" s="1"/>
  <c r="M19" i="1" s="1"/>
  <c r="I19" i="1"/>
  <c r="K11" i="1" l="1"/>
  <c r="J11" i="1"/>
  <c r="L11" i="1" s="1"/>
  <c r="M11" i="1" s="1"/>
  <c r="I12" i="1"/>
  <c r="J12" i="1"/>
  <c r="K12" i="1"/>
  <c r="L12" i="1"/>
  <c r="M12" i="1" s="1"/>
  <c r="K9" i="1" l="1"/>
  <c r="K10" i="1"/>
  <c r="K13" i="1"/>
  <c r="K15" i="1"/>
  <c r="K16" i="1"/>
  <c r="K17" i="1"/>
  <c r="K20" i="1"/>
  <c r="K21" i="1"/>
  <c r="J9" i="1"/>
  <c r="J10" i="1"/>
  <c r="J13" i="1"/>
  <c r="J15" i="1"/>
  <c r="J16" i="1"/>
  <c r="J17" i="1"/>
  <c r="J20" i="1"/>
  <c r="J21" i="1"/>
  <c r="J7" i="1"/>
  <c r="K7" i="1"/>
  <c r="L15" i="1" l="1"/>
  <c r="M15" i="1" s="1"/>
  <c r="I21" i="1"/>
  <c r="I20" i="1"/>
  <c r="L21" i="1"/>
  <c r="M21" i="1" s="1"/>
  <c r="L20" i="1"/>
  <c r="M20" i="1" s="1"/>
  <c r="M18" i="1" l="1"/>
  <c r="I9" i="1"/>
  <c r="I10" i="1"/>
  <c r="I13" i="1"/>
  <c r="I15" i="1"/>
  <c r="I17" i="1"/>
  <c r="I16" i="1"/>
  <c r="I7" i="1"/>
  <c r="J34" i="1" l="1"/>
  <c r="F11" i="2" l="1"/>
  <c r="F4" i="2"/>
  <c r="F6" i="2"/>
  <c r="F8" i="2"/>
  <c r="F10" i="2"/>
  <c r="L10" i="1"/>
  <c r="M10" i="1" s="1"/>
  <c r="L13" i="1"/>
  <c r="M13" i="1" s="1"/>
  <c r="L17" i="1"/>
  <c r="M17" i="1" s="1"/>
  <c r="L16" i="1"/>
  <c r="M16" i="1" s="1"/>
  <c r="L9" i="1"/>
  <c r="M9" i="1" s="1"/>
  <c r="L7" i="1"/>
  <c r="M7" i="1" l="1"/>
  <c r="M6" i="1" s="1"/>
  <c r="M8" i="1"/>
  <c r="F7" i="2" s="1"/>
  <c r="D7" i="2" s="1"/>
  <c r="E11" i="2"/>
  <c r="E12" i="2" s="1"/>
  <c r="D11" i="2"/>
  <c r="C11" i="2"/>
  <c r="M14" i="1"/>
  <c r="F9" i="2" s="1"/>
  <c r="D9" i="2" s="1"/>
  <c r="C7" i="2" l="1"/>
  <c r="D12" i="2"/>
  <c r="C9" i="2"/>
  <c r="F5" i="2"/>
  <c r="F13" i="2" s="1"/>
  <c r="C5" i="2" l="1"/>
  <c r="C12" i="2" s="1"/>
  <c r="F12" i="2" s="1"/>
</calcChain>
</file>

<file path=xl/sharedStrings.xml><?xml version="1.0" encoding="utf-8"?>
<sst xmlns="http://schemas.openxmlformats.org/spreadsheetml/2006/main" count="121" uniqueCount="99">
  <si>
    <t>Obra</t>
  </si>
  <si>
    <t>Bancos</t>
  </si>
  <si>
    <t>B.D.I.</t>
  </si>
  <si>
    <t>IMPERMEABILIZAÇÃO DA LAJE DA BIBLIOTECA CENTRAL</t>
  </si>
  <si>
    <t xml:space="preserve">SINAPI - 05/2020 - Rio Grande do Sul
SICRO3 - 10/2019 - Rio Grande do Sul
SICRO2 - 11/2016 - Rio Grande do Sul
ORSE - 04/2020 - Sergipe
SEINFRA - 026 - Ceará
SETOP - 01/2020 - Minas Gerais
IOPES - 02/2020 - Espírito Santo
SIURB - 07/2019 - São Paulo
SIURB INFRA - 07/2019 - São Paulo
CPOS - 03/2020 - São Paulo
FDE - 01/2020 - São Paulo
CAERN - 05/2019 - Rio Grande do Norte
</t>
  </si>
  <si>
    <t xml:space="preserve"> 25,0%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</si>
  <si>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</si>
  <si>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</si>
  <si>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</si>
  <si>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</si>
  <si>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</si>
  <si>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</si>
  <si>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</si>
  <si>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</si>
  <si>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</si>
  <si>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M. O.</t>
  </si>
  <si>
    <t>MAT.</t>
  </si>
  <si>
    <t xml:space="preserve"> 1 </t>
  </si>
  <si>
    <t>SERVIÇOS PRELIMINARES/ TÉCNICOS</t>
  </si>
  <si>
    <t xml:space="preserve"> 11703 </t>
  </si>
  <si>
    <t>ORSE</t>
  </si>
  <si>
    <t>m²</t>
  </si>
  <si>
    <t>Próprio</t>
  </si>
  <si>
    <t xml:space="preserve"> 2 </t>
  </si>
  <si>
    <t xml:space="preserve"> 2.1 </t>
  </si>
  <si>
    <t>SINAPI</t>
  </si>
  <si>
    <t>m³</t>
  </si>
  <si>
    <t xml:space="preserve"> 4715 </t>
  </si>
  <si>
    <t>Remoção de vidro temperado</t>
  </si>
  <si>
    <t xml:space="preserve"> 72897 </t>
  </si>
  <si>
    <t xml:space="preserve"> 72900 </t>
  </si>
  <si>
    <t xml:space="preserve"> 3 </t>
  </si>
  <si>
    <t>SUPRAESTRUTURA</t>
  </si>
  <si>
    <t xml:space="preserve"> 3.1 </t>
  </si>
  <si>
    <t xml:space="preserve"> 1.39 </t>
  </si>
  <si>
    <t xml:space="preserve"> 4923 </t>
  </si>
  <si>
    <t>Acabamento superficial de laje de concreto com lixamento e polimento</t>
  </si>
  <si>
    <t xml:space="preserve"> F.01.001 </t>
  </si>
  <si>
    <t>1.1</t>
  </si>
  <si>
    <t xml:space="preserve"> 2.2</t>
  </si>
  <si>
    <t xml:space="preserve"> 2.3</t>
  </si>
  <si>
    <t xml:space="preserve"> 2.4</t>
  </si>
  <si>
    <t>CRONOGRAMA FÍSICO-FINANCEIRO</t>
  </si>
  <si>
    <t>It</t>
  </si>
  <si>
    <t>DESCRIÇÃO</t>
  </si>
  <si>
    <t>30 dias</t>
  </si>
  <si>
    <t>60 dias</t>
  </si>
  <si>
    <t>90 dias</t>
  </si>
  <si>
    <t>TOTAL</t>
  </si>
  <si>
    <t>SERVIÇOS PRELIMINARES/TECNICOS</t>
  </si>
  <si>
    <t>SUPERESTRUTURA</t>
  </si>
  <si>
    <t xml:space="preserve">IMPERMEABILIZAÇÃO </t>
  </si>
  <si>
    <t>TOTAL GERAL</t>
  </si>
  <si>
    <t>4.1</t>
  </si>
  <si>
    <t>4.2</t>
  </si>
  <si>
    <t>Impermeabilização de laje com sistema 100% poliester em piso, escada, floreiras e rampas conforme especificações</t>
  </si>
  <si>
    <t xml:space="preserve">Impermeabilização em juntas de dilatação com sistem dupla camada, conforme especificações </t>
  </si>
  <si>
    <t>m2</t>
  </si>
  <si>
    <t>m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</si>
  <si>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</si>
  <si>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</si>
  <si>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</si>
  <si>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</si>
  <si>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</si>
  <si>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</si>
  <si>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</si>
  <si>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</si>
  <si>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</si>
  <si>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</si>
  <si>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</si>
  <si>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</si>
  <si>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</si>
  <si>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</si>
  <si>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</si>
  <si>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</si>
  <si>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</si>
  <si>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</si>
  <si>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</si>
  <si>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</si>
  <si>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BDI=((((1+(AC+S+R+G)/100)x(1+DF/100)x(1+L/100)) / (1-I/100))-1)x100 = 25,00%</t>
  </si>
  <si>
    <t>OBRA : IMPERMEABILIZAÇÃO DA LAJE DA BIBLIOTECA CENTRAL</t>
  </si>
  <si>
    <t>DEMOLIÇÕES</t>
  </si>
  <si>
    <t>Valor Unit sem BDI</t>
  </si>
  <si>
    <t>Carga manual de entulho em caminhão basculante 6 M3</t>
  </si>
  <si>
    <t>Transporte de entulho com caminhão basculante  6 M3, rodovia pavimentada, DMT 0,5 A 1,0 KM</t>
  </si>
  <si>
    <t xml:space="preserve">laje maciça de concreto usinado  C25, inclui armadura , forma, escoramento, lançamento </t>
  </si>
  <si>
    <t>Piso em concreto 25MPA, usinado, polido, espessura 12 cm com armação em tela soldada</t>
  </si>
  <si>
    <t>IMPERMEABILIZAÇÃO</t>
  </si>
  <si>
    <t xml:space="preserve"> 3.2</t>
  </si>
  <si>
    <t xml:space="preserve"> 3.3</t>
  </si>
  <si>
    <t xml:space="preserve"> 2.5</t>
  </si>
  <si>
    <t>sbc</t>
  </si>
  <si>
    <t>m3</t>
  </si>
  <si>
    <t>Transporte manual de entulho ate 60m</t>
  </si>
  <si>
    <t>Demolições de concreto armado de forma manual</t>
  </si>
  <si>
    <t>Barracão aberto para apoio à produção (carpintaria, central de armação, oficina, etc.) c/ tesouras, telha 4mm, piso em concreto desempenado</t>
  </si>
  <si>
    <t>embasa</t>
  </si>
  <si>
    <t>4.3</t>
  </si>
  <si>
    <t>Impermeabilização provisória com manta asfaltica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</si>
</sst>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34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2"/>
      <name val="ZapfHumnst BT"/>
      <family val="2"/>
    </font>
    <font>
      <sz val="12"/>
      <name val="ZapfHumnst BT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sz val="8"/>
      <name val="ZapfHumnst BT"/>
      <family val="2"/>
    </font>
    <font>
      <sz val="10"/>
      <name val="ZapfHumnst BT"/>
      <family val="2"/>
    </font>
    <font>
      <b/>
      <sz val="10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b/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  <font>
      <b/>
      <i/>
      <sz val="10"/>
      <name val="Calibri"/>
      <family val="2"/>
    </font>
    <font>
      <sz val="11"/>
      <name val="Arial"/>
      <family val="1"/>
    </font>
    <font>
      <b/>
      <sz val="10"/>
      <name val="ZapfHumnst BT"/>
    </font>
    <font>
      <b/>
      <sz val="10"/>
      <color indexed="10"/>
      <name val="ZapfHumnst BT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9" fontId="16" fillId="0" borderId="0" applyFont="0" applyFill="0" applyBorder="0" applyAlignment="0" applyProtection="0"/>
    <xf numFmtId="44" fontId="31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18" fillId="0" borderId="0" xfId="1" applyFont="1" applyBorder="1" applyAlignment="1">
      <alignment vertical="center" wrapText="1"/>
    </xf>
    <xf numFmtId="0" fontId="19" fillId="14" borderId="1" xfId="1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 wrapText="1"/>
    </xf>
    <xf numFmtId="4" fontId="20" fillId="14" borderId="1" xfId="1" applyNumberFormat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9" fontId="19" fillId="0" borderId="1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4" fontId="19" fillId="0" borderId="1" xfId="1" applyNumberFormat="1" applyFont="1" applyBorder="1" applyAlignment="1">
      <alignment horizontal="center" vertical="center" wrapText="1"/>
    </xf>
    <xf numFmtId="4" fontId="19" fillId="15" borderId="1" xfId="1" applyNumberFormat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4" fontId="21" fillId="0" borderId="0" xfId="1" applyNumberFormat="1" applyFont="1" applyBorder="1" applyAlignment="1">
      <alignment horizontal="center" vertical="center" wrapText="1"/>
    </xf>
    <xf numFmtId="0" fontId="23" fillId="0" borderId="0" xfId="1" applyFont="1" applyBorder="1" applyAlignment="1">
      <alignment vertical="center" wrapText="1"/>
    </xf>
    <xf numFmtId="4" fontId="23" fillId="0" borderId="0" xfId="1" applyNumberFormat="1" applyFont="1" applyBorder="1" applyAlignment="1">
      <alignment vertical="center" wrapText="1"/>
    </xf>
    <xf numFmtId="0" fontId="23" fillId="0" borderId="0" xfId="1" applyFont="1" applyBorder="1" applyAlignment="1">
      <alignment horizontal="center" vertical="center" wrapText="1"/>
    </xf>
    <xf numFmtId="0" fontId="22" fillId="0" borderId="0" xfId="1" applyFont="1" applyBorder="1" applyAlignment="1">
      <alignment vertical="center" wrapText="1"/>
    </xf>
    <xf numFmtId="0" fontId="22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0" fontId="27" fillId="17" borderId="0" xfId="0" applyFont="1" applyFill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4" fontId="29" fillId="0" borderId="1" xfId="0" applyNumberFormat="1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4" fontId="24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18" borderId="0" xfId="0" applyFont="1" applyFill="1" applyAlignment="1">
      <alignment horizontal="right" vertical="top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left" vertical="top" wrapText="1"/>
    </xf>
    <xf numFmtId="0" fontId="5" fillId="20" borderId="1" xfId="0" applyFont="1" applyFill="1" applyBorder="1" applyAlignment="1">
      <alignment horizontal="right" vertical="top" wrapText="1"/>
    </xf>
    <xf numFmtId="0" fontId="5" fillId="20" borderId="1" xfId="0" applyFont="1" applyFill="1" applyBorder="1" applyAlignment="1">
      <alignment horizontal="center" vertical="top" wrapText="1"/>
    </xf>
    <xf numFmtId="0" fontId="5" fillId="19" borderId="1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left" vertical="top" wrapText="1"/>
    </xf>
    <xf numFmtId="0" fontId="11" fillId="10" borderId="1" xfId="0" applyFont="1" applyFill="1" applyBorder="1" applyAlignment="1">
      <alignment horizontal="right" vertical="top" wrapText="1"/>
    </xf>
    <xf numFmtId="0" fontId="9" fillId="8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center" vertical="top" wrapText="1"/>
    </xf>
    <xf numFmtId="4" fontId="12" fillId="11" borderId="1" xfId="0" applyNumberFormat="1" applyFont="1" applyFill="1" applyBorder="1" applyAlignment="1">
      <alignment horizontal="center" vertical="top" wrapText="1"/>
    </xf>
    <xf numFmtId="4" fontId="12" fillId="11" borderId="1" xfId="0" applyNumberFormat="1" applyFont="1" applyFill="1" applyBorder="1" applyAlignment="1">
      <alignment horizontal="right" vertical="top" wrapText="1"/>
    </xf>
    <xf numFmtId="0" fontId="9" fillId="13" borderId="1" xfId="0" applyFont="1" applyFill="1" applyBorder="1" applyAlignment="1">
      <alignment horizontal="left" vertical="top" wrapText="1"/>
    </xf>
    <xf numFmtId="0" fontId="14" fillId="0" borderId="1" xfId="0" applyFont="1" applyBorder="1"/>
    <xf numFmtId="164" fontId="14" fillId="0" borderId="1" xfId="0" applyNumberFormat="1" applyFont="1" applyBorder="1"/>
    <xf numFmtId="2" fontId="11" fillId="10" borderId="1" xfId="0" applyNumberFormat="1" applyFont="1" applyFill="1" applyBorder="1" applyAlignment="1">
      <alignment horizontal="center" vertical="top" wrapText="1"/>
    </xf>
    <xf numFmtId="0" fontId="6" fillId="21" borderId="1" xfId="0" applyFont="1" applyFill="1" applyBorder="1" applyAlignment="1">
      <alignment horizontal="left" vertical="top" wrapText="1"/>
    </xf>
    <xf numFmtId="0" fontId="7" fillId="21" borderId="1" xfId="0" applyFont="1" applyFill="1" applyBorder="1" applyAlignment="1">
      <alignment horizontal="right" vertical="top" wrapText="1"/>
    </xf>
    <xf numFmtId="0" fontId="6" fillId="21" borderId="1" xfId="0" applyFont="1" applyFill="1" applyBorder="1" applyAlignment="1">
      <alignment horizontal="center" vertical="top" wrapText="1"/>
    </xf>
    <xf numFmtId="164" fontId="8" fillId="21" borderId="1" xfId="0" applyNumberFormat="1" applyFont="1" applyFill="1" applyBorder="1" applyAlignment="1">
      <alignment horizontal="right" vertical="top" wrapText="1"/>
    </xf>
    <xf numFmtId="0" fontId="7" fillId="21" borderId="1" xfId="0" applyFont="1" applyFill="1" applyBorder="1" applyAlignment="1">
      <alignment horizontal="center" vertical="top" wrapText="1"/>
    </xf>
    <xf numFmtId="44" fontId="8" fillId="21" borderId="1" xfId="3" applyFont="1" applyFill="1" applyBorder="1" applyAlignment="1">
      <alignment horizontal="right" vertical="top" wrapText="1"/>
    </xf>
    <xf numFmtId="0" fontId="15" fillId="21" borderId="1" xfId="0" applyFont="1" applyFill="1" applyBorder="1" applyAlignment="1">
      <alignment horizontal="left" vertical="top" wrapText="1"/>
    </xf>
    <xf numFmtId="0" fontId="11" fillId="21" borderId="1" xfId="0" applyFont="1" applyFill="1" applyBorder="1" applyAlignment="1">
      <alignment horizontal="right" vertical="top" wrapText="1"/>
    </xf>
    <xf numFmtId="44" fontId="6" fillId="21" borderId="1" xfId="3" applyFont="1" applyFill="1" applyBorder="1" applyAlignment="1">
      <alignment horizontal="right" vertical="top" wrapText="1"/>
    </xf>
    <xf numFmtId="2" fontId="7" fillId="21" borderId="1" xfId="0" applyNumberFormat="1" applyFont="1" applyFill="1" applyBorder="1" applyAlignment="1">
      <alignment horizontal="center" vertical="top" wrapText="1"/>
    </xf>
    <xf numFmtId="2" fontId="6" fillId="21" borderId="1" xfId="0" applyNumberFormat="1" applyFont="1" applyFill="1" applyBorder="1" applyAlignment="1">
      <alignment horizontal="center" vertical="top" wrapText="1"/>
    </xf>
    <xf numFmtId="4" fontId="21" fillId="22" borderId="1" xfId="1" applyNumberFormat="1" applyFont="1" applyFill="1" applyBorder="1" applyAlignment="1">
      <alignment horizontal="center" vertical="center" wrapText="1"/>
    </xf>
    <xf numFmtId="164" fontId="33" fillId="22" borderId="1" xfId="1" applyNumberFormat="1" applyFont="1" applyFill="1" applyBorder="1" applyAlignment="1">
      <alignment horizontal="center" vertical="center" wrapText="1"/>
    </xf>
    <xf numFmtId="0" fontId="32" fillId="23" borderId="1" xfId="1" applyFont="1" applyFill="1" applyBorder="1" applyAlignment="1">
      <alignment horizontal="center" vertical="center" wrapText="1"/>
    </xf>
    <xf numFmtId="164" fontId="21" fillId="23" borderId="1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9" fillId="10" borderId="1" xfId="0" applyFont="1" applyFill="1" applyBorder="1" applyAlignment="1">
      <alignment horizontal="right" vertical="top" wrapText="1"/>
    </xf>
    <xf numFmtId="0" fontId="9" fillId="9" borderId="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3" fillId="12" borderId="0" xfId="0" applyFont="1" applyFill="1" applyAlignment="1">
      <alignment horizontal="left" vertical="top" wrapText="1"/>
    </xf>
    <xf numFmtId="0" fontId="29" fillId="0" borderId="1" xfId="0" applyFont="1" applyBorder="1" applyAlignment="1">
      <alignment horizontal="center" vertical="center" wrapText="1"/>
    </xf>
    <xf numFmtId="49" fontId="28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17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19" borderId="1" xfId="0" applyFont="1" applyFill="1" applyBorder="1" applyAlignment="1">
      <alignment horizontal="center" vertical="top" wrapText="1"/>
    </xf>
    <xf numFmtId="0" fontId="3" fillId="19" borderId="1" xfId="0" applyFont="1" applyFill="1" applyBorder="1" applyAlignment="1">
      <alignment horizontal="left" vertical="top" wrapText="1"/>
    </xf>
    <xf numFmtId="0" fontId="1" fillId="20" borderId="1" xfId="0" applyFont="1" applyFill="1" applyBorder="1" applyAlignment="1">
      <alignment horizontal="center" vertical="top" wrapText="1"/>
    </xf>
    <xf numFmtId="0" fontId="3" fillId="20" borderId="1" xfId="0" applyFont="1" applyFill="1" applyBorder="1" applyAlignment="1">
      <alignment horizontal="left" vertical="top" wrapText="1"/>
    </xf>
    <xf numFmtId="0" fontId="17" fillId="0" borderId="3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6" xfId="1" applyFont="1" applyBorder="1" applyAlignment="1">
      <alignment horizontal="left" vertical="center" wrapText="1"/>
    </xf>
    <xf numFmtId="4" fontId="21" fillId="0" borderId="3" xfId="1" applyNumberFormat="1" applyFont="1" applyBorder="1" applyAlignment="1">
      <alignment horizontal="center" vertical="center" wrapText="1"/>
    </xf>
    <xf numFmtId="4" fontId="21" fillId="0" borderId="4" xfId="1" applyNumberFormat="1" applyFont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4 2" xfId="1"/>
    <cellStyle name="Porcentagem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showOutlineSymbols="0" showWhiteSpace="0" workbookViewId="0">
      <selection activeCell="M23" sqref="M23"/>
    </sheetView>
  </sheetViews>
  <sheetFormatPr defaultRowHeight="14.25"/>
  <cols>
    <col min="1" max="1" width="5.25" customWidth="1"/>
    <col min="2" max="2" width="8.25" customWidth="1"/>
    <col min="3" max="3" width="8.375" customWidth="1"/>
    <col min="4" max="4" width="49.875" customWidth="1"/>
    <col min="5" max="5" width="5" bestFit="1" customWidth="1"/>
    <col min="6" max="6" width="10" bestFit="1" customWidth="1"/>
    <col min="7" max="8" width="10" style="31" customWidth="1"/>
    <col min="9" max="9" width="10" style="33" bestFit="1" customWidth="1"/>
    <col min="10" max="12" width="10" bestFit="1" customWidth="1"/>
    <col min="13" max="13" width="16.5" customWidth="1"/>
  </cols>
  <sheetData>
    <row r="1" spans="1:13" ht="15">
      <c r="A1" s="1"/>
      <c r="B1" s="1"/>
      <c r="C1" s="1"/>
      <c r="D1" s="1" t="s">
        <v>0</v>
      </c>
      <c r="E1" s="70" t="s">
        <v>1</v>
      </c>
      <c r="F1" s="70"/>
      <c r="G1" s="70"/>
      <c r="H1" s="70"/>
      <c r="I1" s="70"/>
      <c r="J1" s="70" t="s">
        <v>2</v>
      </c>
      <c r="K1" s="70"/>
      <c r="L1" s="70"/>
      <c r="M1" s="1"/>
    </row>
    <row r="2" spans="1:13" ht="80.099999999999994" customHeight="1">
      <c r="A2" s="2"/>
      <c r="B2" s="2"/>
      <c r="C2" s="2"/>
      <c r="D2" s="2" t="s">
        <v>3</v>
      </c>
      <c r="E2" s="71" t="s">
        <v>4</v>
      </c>
      <c r="F2" s="71"/>
      <c r="G2" s="71"/>
      <c r="H2" s="71"/>
      <c r="I2" s="71"/>
      <c r="J2" s="71" t="s">
        <v>5</v>
      </c>
      <c r="K2" s="71"/>
      <c r="L2" s="71"/>
      <c r="M2" s="2"/>
    </row>
    <row r="3" spans="1:13" ht="15">
      <c r="A3" s="75" t="s">
        <v>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5" customHeight="1">
      <c r="A4" s="77" t="s">
        <v>7</v>
      </c>
      <c r="B4" s="78" t="s">
        <v>8</v>
      </c>
      <c r="C4" s="77" t="s">
        <v>9</v>
      </c>
      <c r="D4" s="77" t="s">
        <v>10</v>
      </c>
      <c r="E4" s="79" t="s">
        <v>11</v>
      </c>
      <c r="F4" s="78" t="s">
        <v>12</v>
      </c>
      <c r="G4" s="82" t="s">
        <v>82</v>
      </c>
      <c r="H4" s="83"/>
      <c r="I4" s="83"/>
      <c r="J4" s="80" t="s">
        <v>13</v>
      </c>
      <c r="K4" s="81"/>
      <c r="L4" s="81"/>
      <c r="M4" s="34"/>
    </row>
    <row r="5" spans="1:13" ht="15" customHeight="1">
      <c r="A5" s="78"/>
      <c r="B5" s="78"/>
      <c r="C5" s="78"/>
      <c r="D5" s="78"/>
      <c r="E5" s="78"/>
      <c r="F5" s="78"/>
      <c r="G5" s="35" t="s">
        <v>15</v>
      </c>
      <c r="H5" s="35" t="s">
        <v>16</v>
      </c>
      <c r="I5" s="36" t="s">
        <v>14</v>
      </c>
      <c r="J5" s="37" t="s">
        <v>15</v>
      </c>
      <c r="K5" s="37" t="s">
        <v>16</v>
      </c>
      <c r="L5" s="37" t="s">
        <v>14</v>
      </c>
      <c r="M5" s="38" t="s">
        <v>14</v>
      </c>
    </row>
    <row r="6" spans="1:13" ht="24" customHeight="1">
      <c r="A6" s="39" t="s">
        <v>17</v>
      </c>
      <c r="B6" s="39"/>
      <c r="C6" s="50"/>
      <c r="D6" s="50" t="s">
        <v>18</v>
      </c>
      <c r="E6" s="50"/>
      <c r="F6" s="51"/>
      <c r="G6" s="51"/>
      <c r="H6" s="51"/>
      <c r="I6" s="52"/>
      <c r="J6" s="50"/>
      <c r="K6" s="50"/>
      <c r="L6" s="50"/>
      <c r="M6" s="53">
        <f>SUM(M7:M7)</f>
        <v>1844.3999999999999</v>
      </c>
    </row>
    <row r="7" spans="1:13" ht="43.5" customHeight="1">
      <c r="A7" s="41" t="s">
        <v>38</v>
      </c>
      <c r="B7" s="40" t="s">
        <v>19</v>
      </c>
      <c r="C7" s="41" t="s">
        <v>20</v>
      </c>
      <c r="D7" s="41" t="s">
        <v>95</v>
      </c>
      <c r="E7" s="42" t="s">
        <v>21</v>
      </c>
      <c r="F7" s="43">
        <v>12</v>
      </c>
      <c r="G7" s="49">
        <v>36.760000000000005</v>
      </c>
      <c r="H7" s="49">
        <v>86.2</v>
      </c>
      <c r="I7" s="44">
        <f>G7+H7</f>
        <v>122.96000000000001</v>
      </c>
      <c r="J7" s="44">
        <f>G7*1.25</f>
        <v>45.95</v>
      </c>
      <c r="K7" s="44">
        <f>H7*1.25</f>
        <v>107.75</v>
      </c>
      <c r="L7" s="44">
        <f>J7+K7</f>
        <v>153.69999999999999</v>
      </c>
      <c r="M7" s="45">
        <f>L7*F7</f>
        <v>1844.3999999999999</v>
      </c>
    </row>
    <row r="8" spans="1:13" ht="24" customHeight="1">
      <c r="A8" s="50" t="s">
        <v>23</v>
      </c>
      <c r="B8" s="50"/>
      <c r="C8" s="50"/>
      <c r="D8" s="50" t="s">
        <v>81</v>
      </c>
      <c r="E8" s="50"/>
      <c r="F8" s="54"/>
      <c r="G8" s="59"/>
      <c r="H8" s="59"/>
      <c r="I8" s="54"/>
      <c r="J8" s="54"/>
      <c r="K8" s="54"/>
      <c r="L8" s="52"/>
      <c r="M8" s="55">
        <f>SUM(M9:M13)</f>
        <v>12532.294749999999</v>
      </c>
    </row>
    <row r="9" spans="1:13" ht="27" customHeight="1">
      <c r="A9" s="41" t="s">
        <v>24</v>
      </c>
      <c r="B9" s="40">
        <v>97626</v>
      </c>
      <c r="C9" s="41" t="s">
        <v>25</v>
      </c>
      <c r="D9" s="41" t="s">
        <v>94</v>
      </c>
      <c r="E9" s="42" t="s">
        <v>26</v>
      </c>
      <c r="F9" s="43">
        <v>18.7</v>
      </c>
      <c r="G9" s="49">
        <v>406.72</v>
      </c>
      <c r="H9" s="49">
        <v>0</v>
      </c>
      <c r="I9" s="44">
        <f t="shared" ref="I9:I17" si="0">G9+H9</f>
        <v>406.72</v>
      </c>
      <c r="J9" s="44">
        <f t="shared" ref="J9:J21" si="1">G9*1.25</f>
        <v>508.40000000000003</v>
      </c>
      <c r="K9" s="44">
        <f t="shared" ref="K9:K21" si="2">H9*1.25</f>
        <v>0</v>
      </c>
      <c r="L9" s="44">
        <f>J9+K9</f>
        <v>508.40000000000003</v>
      </c>
      <c r="M9" s="45">
        <f>L9*F9</f>
        <v>9507.08</v>
      </c>
    </row>
    <row r="10" spans="1:13" ht="24" customHeight="1">
      <c r="A10" s="41" t="s">
        <v>39</v>
      </c>
      <c r="B10" s="40" t="s">
        <v>27</v>
      </c>
      <c r="C10" s="41" t="s">
        <v>20</v>
      </c>
      <c r="D10" s="41" t="s">
        <v>28</v>
      </c>
      <c r="E10" s="42" t="s">
        <v>21</v>
      </c>
      <c r="F10" s="43">
        <v>21</v>
      </c>
      <c r="G10" s="49">
        <v>8.5120000000000005</v>
      </c>
      <c r="H10" s="49">
        <v>1.984</v>
      </c>
      <c r="I10" s="44">
        <f t="shared" si="0"/>
        <v>10.496</v>
      </c>
      <c r="J10" s="44">
        <f t="shared" si="1"/>
        <v>10.64</v>
      </c>
      <c r="K10" s="44">
        <f t="shared" si="2"/>
        <v>2.48</v>
      </c>
      <c r="L10" s="44">
        <f t="shared" ref="L10:L13" si="3">J10+K10</f>
        <v>13.120000000000001</v>
      </c>
      <c r="M10" s="45">
        <f>L10*F10</f>
        <v>275.52000000000004</v>
      </c>
    </row>
    <row r="11" spans="1:13" s="65" customFormat="1" ht="24" customHeight="1">
      <c r="A11" s="41" t="s">
        <v>40</v>
      </c>
      <c r="B11" s="67">
        <v>17361</v>
      </c>
      <c r="C11" s="41" t="s">
        <v>91</v>
      </c>
      <c r="D11" s="41" t="s">
        <v>93</v>
      </c>
      <c r="E11" s="68" t="s">
        <v>92</v>
      </c>
      <c r="F11" s="43">
        <v>18.7</v>
      </c>
      <c r="G11" s="49">
        <v>95.01</v>
      </c>
      <c r="H11" s="49">
        <v>0</v>
      </c>
      <c r="I11" s="44"/>
      <c r="J11" s="44">
        <f t="shared" si="1"/>
        <v>118.7625</v>
      </c>
      <c r="K11" s="44">
        <f t="shared" si="2"/>
        <v>0</v>
      </c>
      <c r="L11" s="44">
        <f t="shared" si="3"/>
        <v>118.7625</v>
      </c>
      <c r="M11" s="45">
        <f>L11*F11</f>
        <v>2220.8587499999999</v>
      </c>
    </row>
    <row r="12" spans="1:13" ht="24" customHeight="1">
      <c r="A12" s="41" t="s">
        <v>41</v>
      </c>
      <c r="B12" s="40" t="s">
        <v>29</v>
      </c>
      <c r="C12" s="41" t="s">
        <v>25</v>
      </c>
      <c r="D12" s="41" t="s">
        <v>83</v>
      </c>
      <c r="E12" s="42" t="s">
        <v>26</v>
      </c>
      <c r="F12" s="43">
        <v>18.7</v>
      </c>
      <c r="G12" s="49">
        <v>10.976000000000001</v>
      </c>
      <c r="H12" s="49">
        <v>7.7279999999999998</v>
      </c>
      <c r="I12" s="44">
        <f t="shared" si="0"/>
        <v>18.704000000000001</v>
      </c>
      <c r="J12" s="44">
        <f t="shared" si="1"/>
        <v>13.72</v>
      </c>
      <c r="K12" s="44">
        <f t="shared" si="2"/>
        <v>9.66</v>
      </c>
      <c r="L12" s="44">
        <f t="shared" si="3"/>
        <v>23.380000000000003</v>
      </c>
      <c r="M12" s="45">
        <f>L12*F12</f>
        <v>437.20600000000002</v>
      </c>
    </row>
    <row r="13" spans="1:13" ht="24" customHeight="1">
      <c r="A13" s="41" t="s">
        <v>90</v>
      </c>
      <c r="B13" s="40" t="s">
        <v>30</v>
      </c>
      <c r="C13" s="41" t="s">
        <v>25</v>
      </c>
      <c r="D13" s="41" t="s">
        <v>84</v>
      </c>
      <c r="E13" s="42" t="s">
        <v>26</v>
      </c>
      <c r="F13" s="43">
        <v>18.7</v>
      </c>
      <c r="G13" s="49">
        <v>0.48</v>
      </c>
      <c r="H13" s="49">
        <v>3.44</v>
      </c>
      <c r="I13" s="44">
        <f t="shared" si="0"/>
        <v>3.92</v>
      </c>
      <c r="J13" s="44">
        <f t="shared" si="1"/>
        <v>0.6</v>
      </c>
      <c r="K13" s="44">
        <f t="shared" si="2"/>
        <v>4.3</v>
      </c>
      <c r="L13" s="44">
        <f t="shared" si="3"/>
        <v>4.8999999999999995</v>
      </c>
      <c r="M13" s="45">
        <f t="shared" ref="M13" si="4">L13*F13</f>
        <v>91.629999999999981</v>
      </c>
    </row>
    <row r="14" spans="1:13" ht="24" customHeight="1">
      <c r="A14" s="50" t="s">
        <v>31</v>
      </c>
      <c r="B14" s="50"/>
      <c r="C14" s="50"/>
      <c r="D14" s="50" t="s">
        <v>32</v>
      </c>
      <c r="E14" s="50"/>
      <c r="F14" s="54"/>
      <c r="G14" s="59"/>
      <c r="H14" s="59"/>
      <c r="I14" s="54"/>
      <c r="J14" s="54"/>
      <c r="K14" s="54"/>
      <c r="L14" s="52"/>
      <c r="M14" s="55">
        <f>SUM(M15:M17)</f>
        <v>9815.1777999999995</v>
      </c>
    </row>
    <row r="15" spans="1:13" ht="36" customHeight="1">
      <c r="A15" s="41" t="s">
        <v>33</v>
      </c>
      <c r="B15" s="40" t="s">
        <v>34</v>
      </c>
      <c r="C15" s="41" t="s">
        <v>22</v>
      </c>
      <c r="D15" s="41" t="s">
        <v>85</v>
      </c>
      <c r="E15" s="42" t="s">
        <v>26</v>
      </c>
      <c r="F15" s="43">
        <v>4.25</v>
      </c>
      <c r="G15" s="49">
        <v>143.75200000000001</v>
      </c>
      <c r="H15" s="49">
        <v>913.64799999999991</v>
      </c>
      <c r="I15" s="44">
        <f t="shared" si="0"/>
        <v>1057.3999999999999</v>
      </c>
      <c r="J15" s="44">
        <f t="shared" si="1"/>
        <v>179.69</v>
      </c>
      <c r="K15" s="44">
        <f t="shared" si="2"/>
        <v>1142.06</v>
      </c>
      <c r="L15" s="44">
        <f>J15+K15</f>
        <v>1321.75</v>
      </c>
      <c r="M15" s="45">
        <f>L15*F15</f>
        <v>5617.4375</v>
      </c>
    </row>
    <row r="16" spans="1:13" ht="36" customHeight="1">
      <c r="A16" s="41" t="s">
        <v>88</v>
      </c>
      <c r="B16" s="40" t="s">
        <v>37</v>
      </c>
      <c r="C16" s="41" t="s">
        <v>22</v>
      </c>
      <c r="D16" s="41" t="s">
        <v>86</v>
      </c>
      <c r="E16" s="42" t="s">
        <v>21</v>
      </c>
      <c r="F16" s="43">
        <v>42.25</v>
      </c>
      <c r="G16" s="49">
        <v>14.719999999999999</v>
      </c>
      <c r="H16" s="49">
        <v>44.2</v>
      </c>
      <c r="I16" s="44">
        <f>G16+H16</f>
        <v>58.92</v>
      </c>
      <c r="J16" s="44">
        <f t="shared" si="1"/>
        <v>18.399999999999999</v>
      </c>
      <c r="K16" s="44">
        <f t="shared" si="2"/>
        <v>55.25</v>
      </c>
      <c r="L16" s="44">
        <f>J16+K16</f>
        <v>73.650000000000006</v>
      </c>
      <c r="M16" s="45">
        <f>L16*F16</f>
        <v>3111.7125000000001</v>
      </c>
    </row>
    <row r="17" spans="1:16" ht="33" customHeight="1">
      <c r="A17" s="41" t="s">
        <v>89</v>
      </c>
      <c r="B17" s="40" t="s">
        <v>35</v>
      </c>
      <c r="C17" s="41" t="s">
        <v>20</v>
      </c>
      <c r="D17" s="41" t="s">
        <v>36</v>
      </c>
      <c r="E17" s="42" t="s">
        <v>21</v>
      </c>
      <c r="F17" s="43">
        <v>77.739999999999995</v>
      </c>
      <c r="G17" s="49">
        <v>6.4239999999999995</v>
      </c>
      <c r="H17" s="49">
        <v>4.7520000000000007</v>
      </c>
      <c r="I17" s="44">
        <f t="shared" si="0"/>
        <v>11.176</v>
      </c>
      <c r="J17" s="44">
        <f t="shared" si="1"/>
        <v>8.0299999999999994</v>
      </c>
      <c r="K17" s="44">
        <f t="shared" si="2"/>
        <v>5.9400000000000013</v>
      </c>
      <c r="L17" s="44">
        <f t="shared" ref="L17" si="5">J17+K17</f>
        <v>13.97</v>
      </c>
      <c r="M17" s="45">
        <f>L17*F17</f>
        <v>1086.0278000000001</v>
      </c>
    </row>
    <row r="18" spans="1:16">
      <c r="A18" s="56">
        <v>4</v>
      </c>
      <c r="B18" s="57"/>
      <c r="C18" s="50"/>
      <c r="D18" s="50" t="s">
        <v>87</v>
      </c>
      <c r="E18" s="50"/>
      <c r="F18" s="52"/>
      <c r="G18" s="60"/>
      <c r="H18" s="60"/>
      <c r="I18" s="52"/>
      <c r="J18" s="52"/>
      <c r="K18" s="52"/>
      <c r="L18" s="52"/>
      <c r="M18" s="58">
        <f>SUM(M19:M21)</f>
        <v>875295.7</v>
      </c>
    </row>
    <row r="19" spans="1:16" s="66" customFormat="1" ht="18.75" customHeight="1">
      <c r="A19" s="69" t="s">
        <v>53</v>
      </c>
      <c r="B19" s="67">
        <v>159001</v>
      </c>
      <c r="C19" s="46" t="s">
        <v>96</v>
      </c>
      <c r="D19" s="41" t="s">
        <v>98</v>
      </c>
      <c r="E19" s="68" t="s">
        <v>57</v>
      </c>
      <c r="F19" s="43">
        <v>66</v>
      </c>
      <c r="G19" s="49">
        <v>2.56</v>
      </c>
      <c r="H19" s="49">
        <v>29</v>
      </c>
      <c r="I19" s="49">
        <f>G19+H19</f>
        <v>31.56</v>
      </c>
      <c r="J19" s="44">
        <f>G19*1.25</f>
        <v>3.2</v>
      </c>
      <c r="K19" s="44">
        <f>H19*1.25</f>
        <v>36.25</v>
      </c>
      <c r="L19" s="49">
        <f>J19+K19</f>
        <v>39.450000000000003</v>
      </c>
      <c r="M19" s="45">
        <f>L19*F19</f>
        <v>2603.7000000000003</v>
      </c>
    </row>
    <row r="20" spans="1:16" ht="25.5">
      <c r="A20" s="69" t="s">
        <v>54</v>
      </c>
      <c r="B20" s="40"/>
      <c r="C20" s="46" t="s">
        <v>22</v>
      </c>
      <c r="D20" s="41" t="s">
        <v>55</v>
      </c>
      <c r="E20" s="42" t="s">
        <v>57</v>
      </c>
      <c r="F20" s="43">
        <v>2075</v>
      </c>
      <c r="G20" s="49">
        <v>76.8</v>
      </c>
      <c r="H20" s="49">
        <v>251.2</v>
      </c>
      <c r="I20" s="49">
        <f>G20+H20</f>
        <v>328</v>
      </c>
      <c r="J20" s="44">
        <f t="shared" si="1"/>
        <v>96</v>
      </c>
      <c r="K20" s="44">
        <f t="shared" si="2"/>
        <v>314</v>
      </c>
      <c r="L20" s="49">
        <f>J20+K20</f>
        <v>410</v>
      </c>
      <c r="M20" s="45">
        <f>L20*F20</f>
        <v>850750</v>
      </c>
    </row>
    <row r="21" spans="1:16" ht="25.5">
      <c r="A21" s="69" t="s">
        <v>97</v>
      </c>
      <c r="B21" s="40"/>
      <c r="C21" s="46" t="s">
        <v>22</v>
      </c>
      <c r="D21" s="41" t="s">
        <v>56</v>
      </c>
      <c r="E21" s="42" t="s">
        <v>58</v>
      </c>
      <c r="F21" s="43">
        <v>159</v>
      </c>
      <c r="G21" s="49">
        <v>26.4</v>
      </c>
      <c r="H21" s="49">
        <v>84</v>
      </c>
      <c r="I21" s="49">
        <f>G21+H21</f>
        <v>110.4</v>
      </c>
      <c r="J21" s="44">
        <f t="shared" si="1"/>
        <v>33</v>
      </c>
      <c r="K21" s="44">
        <f t="shared" si="2"/>
        <v>105</v>
      </c>
      <c r="L21" s="49">
        <f>J21+K21</f>
        <v>138</v>
      </c>
      <c r="M21" s="45">
        <f>L21*F21</f>
        <v>21942</v>
      </c>
      <c r="O21" s="32"/>
      <c r="P21" s="32"/>
    </row>
    <row r="22" spans="1:16" ht="15">
      <c r="L22" s="47" t="s">
        <v>48</v>
      </c>
      <c r="M22" s="48">
        <f>M18+M14+M8+M6</f>
        <v>899487.57254999992</v>
      </c>
    </row>
    <row r="24" spans="1:16" ht="24" customHeight="1">
      <c r="A24" s="20" t="s">
        <v>59</v>
      </c>
      <c r="B24" s="21"/>
      <c r="C24" s="21"/>
      <c r="D24" s="20" t="s">
        <v>60</v>
      </c>
      <c r="E24" s="21"/>
      <c r="F24" s="21"/>
      <c r="G24" s="21"/>
      <c r="H24" s="21"/>
      <c r="I24" s="22" t="s">
        <v>61</v>
      </c>
      <c r="J24" s="22" t="s">
        <v>62</v>
      </c>
      <c r="K24" s="23"/>
      <c r="L24" s="74"/>
      <c r="M24" s="74"/>
    </row>
    <row r="25" spans="1:16" ht="15" customHeight="1">
      <c r="A25" s="24">
        <v>1</v>
      </c>
      <c r="B25" s="21"/>
      <c r="C25" s="21"/>
      <c r="D25" s="24" t="s">
        <v>63</v>
      </c>
      <c r="E25" s="21"/>
      <c r="F25" s="21"/>
      <c r="G25" s="21"/>
      <c r="H25" s="21"/>
      <c r="I25" s="25" t="s">
        <v>64</v>
      </c>
      <c r="J25" s="26">
        <v>4.68</v>
      </c>
      <c r="K25" s="23"/>
    </row>
    <row r="26" spans="1:16">
      <c r="A26" s="24">
        <v>2</v>
      </c>
      <c r="B26" s="21"/>
      <c r="C26" s="21"/>
      <c r="D26" s="24" t="s">
        <v>65</v>
      </c>
      <c r="E26" s="21"/>
      <c r="F26" s="21"/>
      <c r="G26" s="21"/>
      <c r="H26" s="21"/>
      <c r="I26" s="25" t="s">
        <v>66</v>
      </c>
      <c r="J26" s="26">
        <v>0.4</v>
      </c>
      <c r="K26" s="23"/>
    </row>
    <row r="27" spans="1:16">
      <c r="A27" s="24">
        <v>3</v>
      </c>
      <c r="B27" s="21"/>
      <c r="C27" s="21"/>
      <c r="D27" s="24" t="s">
        <v>67</v>
      </c>
      <c r="E27" s="21"/>
      <c r="F27" s="21"/>
      <c r="G27" s="21"/>
      <c r="H27" s="21"/>
      <c r="I27" s="25" t="s">
        <v>68</v>
      </c>
      <c r="J27" s="26">
        <v>1.27</v>
      </c>
      <c r="K27" s="23"/>
    </row>
    <row r="28" spans="1:16">
      <c r="A28" s="24">
        <v>4</v>
      </c>
      <c r="B28" s="21"/>
      <c r="C28" s="21"/>
      <c r="D28" s="24" t="s">
        <v>69</v>
      </c>
      <c r="E28" s="21"/>
      <c r="F28" s="21"/>
      <c r="G28" s="21"/>
      <c r="H28" s="21"/>
      <c r="I28" s="25" t="s">
        <v>70</v>
      </c>
      <c r="J28" s="26">
        <v>0.4</v>
      </c>
      <c r="K28" s="23"/>
    </row>
    <row r="29" spans="1:16">
      <c r="A29" s="24">
        <v>5</v>
      </c>
      <c r="B29" s="21"/>
      <c r="C29" s="21"/>
      <c r="D29" s="24" t="s">
        <v>71</v>
      </c>
      <c r="E29" s="21"/>
      <c r="F29" s="21"/>
      <c r="G29" s="21"/>
      <c r="H29" s="21"/>
      <c r="I29" s="25" t="s">
        <v>72</v>
      </c>
      <c r="J29" s="26">
        <v>1.23</v>
      </c>
      <c r="K29" s="23"/>
    </row>
    <row r="30" spans="1:16">
      <c r="A30" s="24">
        <v>6</v>
      </c>
      <c r="B30" s="21"/>
      <c r="C30" s="21"/>
      <c r="D30" s="24" t="s">
        <v>73</v>
      </c>
      <c r="E30" s="21"/>
      <c r="F30" s="21"/>
      <c r="G30" s="21"/>
      <c r="H30" s="21"/>
      <c r="I30" s="25" t="s">
        <v>74</v>
      </c>
      <c r="J30" s="26">
        <v>7.4</v>
      </c>
      <c r="K30" s="23"/>
    </row>
    <row r="31" spans="1:16">
      <c r="A31" s="24">
        <v>7</v>
      </c>
      <c r="B31" s="21"/>
      <c r="C31" s="21"/>
      <c r="D31" s="24" t="s">
        <v>75</v>
      </c>
      <c r="E31" s="21"/>
      <c r="F31" s="21"/>
      <c r="G31" s="21"/>
      <c r="H31" s="21"/>
      <c r="I31" s="72" t="s">
        <v>76</v>
      </c>
      <c r="J31" s="26">
        <v>3</v>
      </c>
      <c r="K31" s="23"/>
    </row>
    <row r="32" spans="1:16">
      <c r="A32" s="24">
        <v>8</v>
      </c>
      <c r="B32" s="21"/>
      <c r="C32" s="21"/>
      <c r="D32" s="24" t="s">
        <v>77</v>
      </c>
      <c r="E32" s="21"/>
      <c r="F32" s="21"/>
      <c r="G32" s="21"/>
      <c r="H32" s="21"/>
      <c r="I32" s="72"/>
      <c r="J32" s="26">
        <v>0.65</v>
      </c>
      <c r="K32" s="23"/>
    </row>
    <row r="33" spans="1:11">
      <c r="A33" s="24">
        <v>9</v>
      </c>
      <c r="B33" s="21"/>
      <c r="C33" s="21"/>
      <c r="D33" s="24" t="s">
        <v>78</v>
      </c>
      <c r="E33" s="21"/>
      <c r="F33" s="21"/>
      <c r="G33" s="21"/>
      <c r="H33" s="21"/>
      <c r="I33" s="72"/>
      <c r="J33" s="26">
        <v>3.5</v>
      </c>
      <c r="K33" s="23"/>
    </row>
    <row r="34" spans="1:11">
      <c r="A34" s="21"/>
      <c r="B34" s="21"/>
      <c r="C34" s="21"/>
      <c r="D34" s="27" t="s">
        <v>48</v>
      </c>
      <c r="E34" s="21"/>
      <c r="F34" s="21"/>
      <c r="G34" s="21"/>
      <c r="H34" s="21"/>
      <c r="I34" s="28"/>
      <c r="J34" s="29">
        <f>((((1+(J25+J26+J27+J28)/100)*(1+J29/100)*(1+J30/100))/(1-(J31+J32+J33)/100))-1)*100</f>
        <v>24.996972374798034</v>
      </c>
      <c r="K34" s="23"/>
    </row>
    <row r="35" spans="1:11" ht="15" customHeight="1">
      <c r="A35" s="30"/>
      <c r="B35" s="30"/>
      <c r="C35" s="30"/>
      <c r="D35" s="73" t="s">
        <v>79</v>
      </c>
      <c r="E35" s="73"/>
      <c r="F35" s="73"/>
      <c r="G35" s="73"/>
      <c r="H35" s="73"/>
      <c r="I35" s="73"/>
      <c r="J35" s="30"/>
      <c r="K35" s="23"/>
    </row>
  </sheetData>
  <mergeCells count="16">
    <mergeCell ref="D35:I35"/>
    <mergeCell ref="L24:M24"/>
    <mergeCell ref="A3:M3"/>
    <mergeCell ref="A4:A5"/>
    <mergeCell ref="B4:B5"/>
    <mergeCell ref="C4:C5"/>
    <mergeCell ref="D4:D5"/>
    <mergeCell ref="E4:E5"/>
    <mergeCell ref="F4:F5"/>
    <mergeCell ref="J4:L4"/>
    <mergeCell ref="G4:I4"/>
    <mergeCell ref="E1:I1"/>
    <mergeCell ref="J1:L1"/>
    <mergeCell ref="E2:I2"/>
    <mergeCell ref="J2:L2"/>
    <mergeCell ref="I31:I33"/>
  </mergeCells>
  <pageMargins left="0.5" right="0.5" top="1" bottom="1" header="0.5" footer="0.5"/>
  <pageSetup paperSize="9" fitToHeight="0" orientation="landscape" r:id="rId1"/>
  <headerFooter>
    <oddHeader>&amp;L &amp;CUFSM
CNPJ: 95591764000105 &amp;R</oddHeader>
    <oddFooter>&amp;L &amp;CAV RORAIMA CIDADE UNIVERSITARIA - CAMOBI - SANTA MARIA / RS
(55) 3220-8341 / fabyeng@gmail.com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21" sqref="D21"/>
    </sheetView>
  </sheetViews>
  <sheetFormatPr defaultRowHeight="12.75"/>
  <cols>
    <col min="1" max="1" width="2.375" style="16" customWidth="1"/>
    <col min="2" max="2" width="32.875" style="17" customWidth="1"/>
    <col min="3" max="3" width="16.625" style="18" customWidth="1"/>
    <col min="4" max="4" width="14.75" style="16" customWidth="1"/>
    <col min="5" max="5" width="14.875" style="16" customWidth="1"/>
    <col min="6" max="6" width="19.625" style="13" customWidth="1"/>
    <col min="7" max="7" width="10.25" style="14" customWidth="1"/>
    <col min="8" max="8" width="8.875" style="14" bestFit="1" customWidth="1"/>
    <col min="9" max="247" width="9" style="14"/>
    <col min="248" max="248" width="2.375" style="14" customWidth="1"/>
    <col min="249" max="249" width="23.5" style="14" customWidth="1"/>
    <col min="250" max="250" width="7.875" style="14" customWidth="1"/>
    <col min="251" max="251" width="8.125" style="14" customWidth="1"/>
    <col min="252" max="253" width="9" style="14"/>
    <col min="254" max="254" width="8.5" style="14" customWidth="1"/>
    <col min="255" max="255" width="8.875" style="14" customWidth="1"/>
    <col min="256" max="256" width="9.75" style="14" customWidth="1"/>
    <col min="257" max="257" width="8.625" style="14" customWidth="1"/>
    <col min="258" max="258" width="8.125" style="14" customWidth="1"/>
    <col min="259" max="259" width="8.75" style="14" customWidth="1"/>
    <col min="260" max="260" width="9" style="14"/>
    <col min="261" max="261" width="7.625" style="14" customWidth="1"/>
    <col min="262" max="262" width="9.375" style="14" customWidth="1"/>
    <col min="263" max="263" width="10.25" style="14" customWidth="1"/>
    <col min="264" max="264" width="8.875" style="14" bestFit="1" customWidth="1"/>
    <col min="265" max="503" width="9" style="14"/>
    <col min="504" max="504" width="2.375" style="14" customWidth="1"/>
    <col min="505" max="505" width="23.5" style="14" customWidth="1"/>
    <col min="506" max="506" width="7.875" style="14" customWidth="1"/>
    <col min="507" max="507" width="8.125" style="14" customWidth="1"/>
    <col min="508" max="509" width="9" style="14"/>
    <col min="510" max="510" width="8.5" style="14" customWidth="1"/>
    <col min="511" max="511" width="8.875" style="14" customWidth="1"/>
    <col min="512" max="512" width="9.75" style="14" customWidth="1"/>
    <col min="513" max="513" width="8.625" style="14" customWidth="1"/>
    <col min="514" max="514" width="8.125" style="14" customWidth="1"/>
    <col min="515" max="515" width="8.75" style="14" customWidth="1"/>
    <col min="516" max="516" width="9" style="14"/>
    <col min="517" max="517" width="7.625" style="14" customWidth="1"/>
    <col min="518" max="518" width="9.375" style="14" customWidth="1"/>
    <col min="519" max="519" width="10.25" style="14" customWidth="1"/>
    <col min="520" max="520" width="8.875" style="14" bestFit="1" customWidth="1"/>
    <col min="521" max="759" width="9" style="14"/>
    <col min="760" max="760" width="2.375" style="14" customWidth="1"/>
    <col min="761" max="761" width="23.5" style="14" customWidth="1"/>
    <col min="762" max="762" width="7.875" style="14" customWidth="1"/>
    <col min="763" max="763" width="8.125" style="14" customWidth="1"/>
    <col min="764" max="765" width="9" style="14"/>
    <col min="766" max="766" width="8.5" style="14" customWidth="1"/>
    <col min="767" max="767" width="8.875" style="14" customWidth="1"/>
    <col min="768" max="768" width="9.75" style="14" customWidth="1"/>
    <col min="769" max="769" width="8.625" style="14" customWidth="1"/>
    <col min="770" max="770" width="8.125" style="14" customWidth="1"/>
    <col min="771" max="771" width="8.75" style="14" customWidth="1"/>
    <col min="772" max="772" width="9" style="14"/>
    <col min="773" max="773" width="7.625" style="14" customWidth="1"/>
    <col min="774" max="774" width="9.375" style="14" customWidth="1"/>
    <col min="775" max="775" width="10.25" style="14" customWidth="1"/>
    <col min="776" max="776" width="8.875" style="14" bestFit="1" customWidth="1"/>
    <col min="777" max="1015" width="9" style="14"/>
    <col min="1016" max="1016" width="2.375" style="14" customWidth="1"/>
    <col min="1017" max="1017" width="23.5" style="14" customWidth="1"/>
    <col min="1018" max="1018" width="7.875" style="14" customWidth="1"/>
    <col min="1019" max="1019" width="8.125" style="14" customWidth="1"/>
    <col min="1020" max="1021" width="9" style="14"/>
    <col min="1022" max="1022" width="8.5" style="14" customWidth="1"/>
    <col min="1023" max="1023" width="8.875" style="14" customWidth="1"/>
    <col min="1024" max="1024" width="9.75" style="14" customWidth="1"/>
    <col min="1025" max="1025" width="8.625" style="14" customWidth="1"/>
    <col min="1026" max="1026" width="8.125" style="14" customWidth="1"/>
    <col min="1027" max="1027" width="8.75" style="14" customWidth="1"/>
    <col min="1028" max="1028" width="9" style="14"/>
    <col min="1029" max="1029" width="7.625" style="14" customWidth="1"/>
    <col min="1030" max="1030" width="9.375" style="14" customWidth="1"/>
    <col min="1031" max="1031" width="10.25" style="14" customWidth="1"/>
    <col min="1032" max="1032" width="8.875" style="14" bestFit="1" customWidth="1"/>
    <col min="1033" max="1271" width="9" style="14"/>
    <col min="1272" max="1272" width="2.375" style="14" customWidth="1"/>
    <col min="1273" max="1273" width="23.5" style="14" customWidth="1"/>
    <col min="1274" max="1274" width="7.875" style="14" customWidth="1"/>
    <col min="1275" max="1275" width="8.125" style="14" customWidth="1"/>
    <col min="1276" max="1277" width="9" style="14"/>
    <col min="1278" max="1278" width="8.5" style="14" customWidth="1"/>
    <col min="1279" max="1279" width="8.875" style="14" customWidth="1"/>
    <col min="1280" max="1280" width="9.75" style="14" customWidth="1"/>
    <col min="1281" max="1281" width="8.625" style="14" customWidth="1"/>
    <col min="1282" max="1282" width="8.125" style="14" customWidth="1"/>
    <col min="1283" max="1283" width="8.75" style="14" customWidth="1"/>
    <col min="1284" max="1284" width="9" style="14"/>
    <col min="1285" max="1285" width="7.625" style="14" customWidth="1"/>
    <col min="1286" max="1286" width="9.375" style="14" customWidth="1"/>
    <col min="1287" max="1287" width="10.25" style="14" customWidth="1"/>
    <col min="1288" max="1288" width="8.875" style="14" bestFit="1" customWidth="1"/>
    <col min="1289" max="1527" width="9" style="14"/>
    <col min="1528" max="1528" width="2.375" style="14" customWidth="1"/>
    <col min="1529" max="1529" width="23.5" style="14" customWidth="1"/>
    <col min="1530" max="1530" width="7.875" style="14" customWidth="1"/>
    <col min="1531" max="1531" width="8.125" style="14" customWidth="1"/>
    <col min="1532" max="1533" width="9" style="14"/>
    <col min="1534" max="1534" width="8.5" style="14" customWidth="1"/>
    <col min="1535" max="1535" width="8.875" style="14" customWidth="1"/>
    <col min="1536" max="1536" width="9.75" style="14" customWidth="1"/>
    <col min="1537" max="1537" width="8.625" style="14" customWidth="1"/>
    <col min="1538" max="1538" width="8.125" style="14" customWidth="1"/>
    <col min="1539" max="1539" width="8.75" style="14" customWidth="1"/>
    <col min="1540" max="1540" width="9" style="14"/>
    <col min="1541" max="1541" width="7.625" style="14" customWidth="1"/>
    <col min="1542" max="1542" width="9.375" style="14" customWidth="1"/>
    <col min="1543" max="1543" width="10.25" style="14" customWidth="1"/>
    <col min="1544" max="1544" width="8.875" style="14" bestFit="1" customWidth="1"/>
    <col min="1545" max="1783" width="9" style="14"/>
    <col min="1784" max="1784" width="2.375" style="14" customWidth="1"/>
    <col min="1785" max="1785" width="23.5" style="14" customWidth="1"/>
    <col min="1786" max="1786" width="7.875" style="14" customWidth="1"/>
    <col min="1787" max="1787" width="8.125" style="14" customWidth="1"/>
    <col min="1788" max="1789" width="9" style="14"/>
    <col min="1790" max="1790" width="8.5" style="14" customWidth="1"/>
    <col min="1791" max="1791" width="8.875" style="14" customWidth="1"/>
    <col min="1792" max="1792" width="9.75" style="14" customWidth="1"/>
    <col min="1793" max="1793" width="8.625" style="14" customWidth="1"/>
    <col min="1794" max="1794" width="8.125" style="14" customWidth="1"/>
    <col min="1795" max="1795" width="8.75" style="14" customWidth="1"/>
    <col min="1796" max="1796" width="9" style="14"/>
    <col min="1797" max="1797" width="7.625" style="14" customWidth="1"/>
    <col min="1798" max="1798" width="9.375" style="14" customWidth="1"/>
    <col min="1799" max="1799" width="10.25" style="14" customWidth="1"/>
    <col min="1800" max="1800" width="8.875" style="14" bestFit="1" customWidth="1"/>
    <col min="1801" max="2039" width="9" style="14"/>
    <col min="2040" max="2040" width="2.375" style="14" customWidth="1"/>
    <col min="2041" max="2041" width="23.5" style="14" customWidth="1"/>
    <col min="2042" max="2042" width="7.875" style="14" customWidth="1"/>
    <col min="2043" max="2043" width="8.125" style="14" customWidth="1"/>
    <col min="2044" max="2045" width="9" style="14"/>
    <col min="2046" max="2046" width="8.5" style="14" customWidth="1"/>
    <col min="2047" max="2047" width="8.875" style="14" customWidth="1"/>
    <col min="2048" max="2048" width="9.75" style="14" customWidth="1"/>
    <col min="2049" max="2049" width="8.625" style="14" customWidth="1"/>
    <col min="2050" max="2050" width="8.125" style="14" customWidth="1"/>
    <col min="2051" max="2051" width="8.75" style="14" customWidth="1"/>
    <col min="2052" max="2052" width="9" style="14"/>
    <col min="2053" max="2053" width="7.625" style="14" customWidth="1"/>
    <col min="2054" max="2054" width="9.375" style="14" customWidth="1"/>
    <col min="2055" max="2055" width="10.25" style="14" customWidth="1"/>
    <col min="2056" max="2056" width="8.875" style="14" bestFit="1" customWidth="1"/>
    <col min="2057" max="2295" width="9" style="14"/>
    <col min="2296" max="2296" width="2.375" style="14" customWidth="1"/>
    <col min="2297" max="2297" width="23.5" style="14" customWidth="1"/>
    <col min="2298" max="2298" width="7.875" style="14" customWidth="1"/>
    <col min="2299" max="2299" width="8.125" style="14" customWidth="1"/>
    <col min="2300" max="2301" width="9" style="14"/>
    <col min="2302" max="2302" width="8.5" style="14" customWidth="1"/>
    <col min="2303" max="2303" width="8.875" style="14" customWidth="1"/>
    <col min="2304" max="2304" width="9.75" style="14" customWidth="1"/>
    <col min="2305" max="2305" width="8.625" style="14" customWidth="1"/>
    <col min="2306" max="2306" width="8.125" style="14" customWidth="1"/>
    <col min="2307" max="2307" width="8.75" style="14" customWidth="1"/>
    <col min="2308" max="2308" width="9" style="14"/>
    <col min="2309" max="2309" width="7.625" style="14" customWidth="1"/>
    <col min="2310" max="2310" width="9.375" style="14" customWidth="1"/>
    <col min="2311" max="2311" width="10.25" style="14" customWidth="1"/>
    <col min="2312" max="2312" width="8.875" style="14" bestFit="1" customWidth="1"/>
    <col min="2313" max="2551" width="9" style="14"/>
    <col min="2552" max="2552" width="2.375" style="14" customWidth="1"/>
    <col min="2553" max="2553" width="23.5" style="14" customWidth="1"/>
    <col min="2554" max="2554" width="7.875" style="14" customWidth="1"/>
    <col min="2555" max="2555" width="8.125" style="14" customWidth="1"/>
    <col min="2556" max="2557" width="9" style="14"/>
    <col min="2558" max="2558" width="8.5" style="14" customWidth="1"/>
    <col min="2559" max="2559" width="8.875" style="14" customWidth="1"/>
    <col min="2560" max="2560" width="9.75" style="14" customWidth="1"/>
    <col min="2561" max="2561" width="8.625" style="14" customWidth="1"/>
    <col min="2562" max="2562" width="8.125" style="14" customWidth="1"/>
    <col min="2563" max="2563" width="8.75" style="14" customWidth="1"/>
    <col min="2564" max="2564" width="9" style="14"/>
    <col min="2565" max="2565" width="7.625" style="14" customWidth="1"/>
    <col min="2566" max="2566" width="9.375" style="14" customWidth="1"/>
    <col min="2567" max="2567" width="10.25" style="14" customWidth="1"/>
    <col min="2568" max="2568" width="8.875" style="14" bestFit="1" customWidth="1"/>
    <col min="2569" max="2807" width="9" style="14"/>
    <col min="2808" max="2808" width="2.375" style="14" customWidth="1"/>
    <col min="2809" max="2809" width="23.5" style="14" customWidth="1"/>
    <col min="2810" max="2810" width="7.875" style="14" customWidth="1"/>
    <col min="2811" max="2811" width="8.125" style="14" customWidth="1"/>
    <col min="2812" max="2813" width="9" style="14"/>
    <col min="2814" max="2814" width="8.5" style="14" customWidth="1"/>
    <col min="2815" max="2815" width="8.875" style="14" customWidth="1"/>
    <col min="2816" max="2816" width="9.75" style="14" customWidth="1"/>
    <col min="2817" max="2817" width="8.625" style="14" customWidth="1"/>
    <col min="2818" max="2818" width="8.125" style="14" customWidth="1"/>
    <col min="2819" max="2819" width="8.75" style="14" customWidth="1"/>
    <col min="2820" max="2820" width="9" style="14"/>
    <col min="2821" max="2821" width="7.625" style="14" customWidth="1"/>
    <col min="2822" max="2822" width="9.375" style="14" customWidth="1"/>
    <col min="2823" max="2823" width="10.25" style="14" customWidth="1"/>
    <col min="2824" max="2824" width="8.875" style="14" bestFit="1" customWidth="1"/>
    <col min="2825" max="3063" width="9" style="14"/>
    <col min="3064" max="3064" width="2.375" style="14" customWidth="1"/>
    <col min="3065" max="3065" width="23.5" style="14" customWidth="1"/>
    <col min="3066" max="3066" width="7.875" style="14" customWidth="1"/>
    <col min="3067" max="3067" width="8.125" style="14" customWidth="1"/>
    <col min="3068" max="3069" width="9" style="14"/>
    <col min="3070" max="3070" width="8.5" style="14" customWidth="1"/>
    <col min="3071" max="3071" width="8.875" style="14" customWidth="1"/>
    <col min="3072" max="3072" width="9.75" style="14" customWidth="1"/>
    <col min="3073" max="3073" width="8.625" style="14" customWidth="1"/>
    <col min="3074" max="3074" width="8.125" style="14" customWidth="1"/>
    <col min="3075" max="3075" width="8.75" style="14" customWidth="1"/>
    <col min="3076" max="3076" width="9" style="14"/>
    <col min="3077" max="3077" width="7.625" style="14" customWidth="1"/>
    <col min="3078" max="3078" width="9.375" style="14" customWidth="1"/>
    <col min="3079" max="3079" width="10.25" style="14" customWidth="1"/>
    <col min="3080" max="3080" width="8.875" style="14" bestFit="1" customWidth="1"/>
    <col min="3081" max="3319" width="9" style="14"/>
    <col min="3320" max="3320" width="2.375" style="14" customWidth="1"/>
    <col min="3321" max="3321" width="23.5" style="14" customWidth="1"/>
    <col min="3322" max="3322" width="7.875" style="14" customWidth="1"/>
    <col min="3323" max="3323" width="8.125" style="14" customWidth="1"/>
    <col min="3324" max="3325" width="9" style="14"/>
    <col min="3326" max="3326" width="8.5" style="14" customWidth="1"/>
    <col min="3327" max="3327" width="8.875" style="14" customWidth="1"/>
    <col min="3328" max="3328" width="9.75" style="14" customWidth="1"/>
    <col min="3329" max="3329" width="8.625" style="14" customWidth="1"/>
    <col min="3330" max="3330" width="8.125" style="14" customWidth="1"/>
    <col min="3331" max="3331" width="8.75" style="14" customWidth="1"/>
    <col min="3332" max="3332" width="9" style="14"/>
    <col min="3333" max="3333" width="7.625" style="14" customWidth="1"/>
    <col min="3334" max="3334" width="9.375" style="14" customWidth="1"/>
    <col min="3335" max="3335" width="10.25" style="14" customWidth="1"/>
    <col min="3336" max="3336" width="8.875" style="14" bestFit="1" customWidth="1"/>
    <col min="3337" max="3575" width="9" style="14"/>
    <col min="3576" max="3576" width="2.375" style="14" customWidth="1"/>
    <col min="3577" max="3577" width="23.5" style="14" customWidth="1"/>
    <col min="3578" max="3578" width="7.875" style="14" customWidth="1"/>
    <col min="3579" max="3579" width="8.125" style="14" customWidth="1"/>
    <col min="3580" max="3581" width="9" style="14"/>
    <col min="3582" max="3582" width="8.5" style="14" customWidth="1"/>
    <col min="3583" max="3583" width="8.875" style="14" customWidth="1"/>
    <col min="3584" max="3584" width="9.75" style="14" customWidth="1"/>
    <col min="3585" max="3585" width="8.625" style="14" customWidth="1"/>
    <col min="3586" max="3586" width="8.125" style="14" customWidth="1"/>
    <col min="3587" max="3587" width="8.75" style="14" customWidth="1"/>
    <col min="3588" max="3588" width="9" style="14"/>
    <col min="3589" max="3589" width="7.625" style="14" customWidth="1"/>
    <col min="3590" max="3590" width="9.375" style="14" customWidth="1"/>
    <col min="3591" max="3591" width="10.25" style="14" customWidth="1"/>
    <col min="3592" max="3592" width="8.875" style="14" bestFit="1" customWidth="1"/>
    <col min="3593" max="3831" width="9" style="14"/>
    <col min="3832" max="3832" width="2.375" style="14" customWidth="1"/>
    <col min="3833" max="3833" width="23.5" style="14" customWidth="1"/>
    <col min="3834" max="3834" width="7.875" style="14" customWidth="1"/>
    <col min="3835" max="3835" width="8.125" style="14" customWidth="1"/>
    <col min="3836" max="3837" width="9" style="14"/>
    <col min="3838" max="3838" width="8.5" style="14" customWidth="1"/>
    <col min="3839" max="3839" width="8.875" style="14" customWidth="1"/>
    <col min="3840" max="3840" width="9.75" style="14" customWidth="1"/>
    <col min="3841" max="3841" width="8.625" style="14" customWidth="1"/>
    <col min="3842" max="3842" width="8.125" style="14" customWidth="1"/>
    <col min="3843" max="3843" width="8.75" style="14" customWidth="1"/>
    <col min="3844" max="3844" width="9" style="14"/>
    <col min="3845" max="3845" width="7.625" style="14" customWidth="1"/>
    <col min="3846" max="3846" width="9.375" style="14" customWidth="1"/>
    <col min="3847" max="3847" width="10.25" style="14" customWidth="1"/>
    <col min="3848" max="3848" width="8.875" style="14" bestFit="1" customWidth="1"/>
    <col min="3849" max="4087" width="9" style="14"/>
    <col min="4088" max="4088" width="2.375" style="14" customWidth="1"/>
    <col min="4089" max="4089" width="23.5" style="14" customWidth="1"/>
    <col min="4090" max="4090" width="7.875" style="14" customWidth="1"/>
    <col min="4091" max="4091" width="8.125" style="14" customWidth="1"/>
    <col min="4092" max="4093" width="9" style="14"/>
    <col min="4094" max="4094" width="8.5" style="14" customWidth="1"/>
    <col min="4095" max="4095" width="8.875" style="14" customWidth="1"/>
    <col min="4096" max="4096" width="9.75" style="14" customWidth="1"/>
    <col min="4097" max="4097" width="8.625" style="14" customWidth="1"/>
    <col min="4098" max="4098" width="8.125" style="14" customWidth="1"/>
    <col min="4099" max="4099" width="8.75" style="14" customWidth="1"/>
    <col min="4100" max="4100" width="9" style="14"/>
    <col min="4101" max="4101" width="7.625" style="14" customWidth="1"/>
    <col min="4102" max="4102" width="9.375" style="14" customWidth="1"/>
    <col min="4103" max="4103" width="10.25" style="14" customWidth="1"/>
    <col min="4104" max="4104" width="8.875" style="14" bestFit="1" customWidth="1"/>
    <col min="4105" max="4343" width="9" style="14"/>
    <col min="4344" max="4344" width="2.375" style="14" customWidth="1"/>
    <col min="4345" max="4345" width="23.5" style="14" customWidth="1"/>
    <col min="4346" max="4346" width="7.875" style="14" customWidth="1"/>
    <col min="4347" max="4347" width="8.125" style="14" customWidth="1"/>
    <col min="4348" max="4349" width="9" style="14"/>
    <col min="4350" max="4350" width="8.5" style="14" customWidth="1"/>
    <col min="4351" max="4351" width="8.875" style="14" customWidth="1"/>
    <col min="4352" max="4352" width="9.75" style="14" customWidth="1"/>
    <col min="4353" max="4353" width="8.625" style="14" customWidth="1"/>
    <col min="4354" max="4354" width="8.125" style="14" customWidth="1"/>
    <col min="4355" max="4355" width="8.75" style="14" customWidth="1"/>
    <col min="4356" max="4356" width="9" style="14"/>
    <col min="4357" max="4357" width="7.625" style="14" customWidth="1"/>
    <col min="4358" max="4358" width="9.375" style="14" customWidth="1"/>
    <col min="4359" max="4359" width="10.25" style="14" customWidth="1"/>
    <col min="4360" max="4360" width="8.875" style="14" bestFit="1" customWidth="1"/>
    <col min="4361" max="4599" width="9" style="14"/>
    <col min="4600" max="4600" width="2.375" style="14" customWidth="1"/>
    <col min="4601" max="4601" width="23.5" style="14" customWidth="1"/>
    <col min="4602" max="4602" width="7.875" style="14" customWidth="1"/>
    <col min="4603" max="4603" width="8.125" style="14" customWidth="1"/>
    <col min="4604" max="4605" width="9" style="14"/>
    <col min="4606" max="4606" width="8.5" style="14" customWidth="1"/>
    <col min="4607" max="4607" width="8.875" style="14" customWidth="1"/>
    <col min="4608" max="4608" width="9.75" style="14" customWidth="1"/>
    <col min="4609" max="4609" width="8.625" style="14" customWidth="1"/>
    <col min="4610" max="4610" width="8.125" style="14" customWidth="1"/>
    <col min="4611" max="4611" width="8.75" style="14" customWidth="1"/>
    <col min="4612" max="4612" width="9" style="14"/>
    <col min="4613" max="4613" width="7.625" style="14" customWidth="1"/>
    <col min="4614" max="4614" width="9.375" style="14" customWidth="1"/>
    <col min="4615" max="4615" width="10.25" style="14" customWidth="1"/>
    <col min="4616" max="4616" width="8.875" style="14" bestFit="1" customWidth="1"/>
    <col min="4617" max="4855" width="9" style="14"/>
    <col min="4856" max="4856" width="2.375" style="14" customWidth="1"/>
    <col min="4857" max="4857" width="23.5" style="14" customWidth="1"/>
    <col min="4858" max="4858" width="7.875" style="14" customWidth="1"/>
    <col min="4859" max="4859" width="8.125" style="14" customWidth="1"/>
    <col min="4860" max="4861" width="9" style="14"/>
    <col min="4862" max="4862" width="8.5" style="14" customWidth="1"/>
    <col min="4863" max="4863" width="8.875" style="14" customWidth="1"/>
    <col min="4864" max="4864" width="9.75" style="14" customWidth="1"/>
    <col min="4865" max="4865" width="8.625" style="14" customWidth="1"/>
    <col min="4866" max="4866" width="8.125" style="14" customWidth="1"/>
    <col min="4867" max="4867" width="8.75" style="14" customWidth="1"/>
    <col min="4868" max="4868" width="9" style="14"/>
    <col min="4869" max="4869" width="7.625" style="14" customWidth="1"/>
    <col min="4870" max="4870" width="9.375" style="14" customWidth="1"/>
    <col min="4871" max="4871" width="10.25" style="14" customWidth="1"/>
    <col min="4872" max="4872" width="8.875" style="14" bestFit="1" customWidth="1"/>
    <col min="4873" max="5111" width="9" style="14"/>
    <col min="5112" max="5112" width="2.375" style="14" customWidth="1"/>
    <col min="5113" max="5113" width="23.5" style="14" customWidth="1"/>
    <col min="5114" max="5114" width="7.875" style="14" customWidth="1"/>
    <col min="5115" max="5115" width="8.125" style="14" customWidth="1"/>
    <col min="5116" max="5117" width="9" style="14"/>
    <col min="5118" max="5118" width="8.5" style="14" customWidth="1"/>
    <col min="5119" max="5119" width="8.875" style="14" customWidth="1"/>
    <col min="5120" max="5120" width="9.75" style="14" customWidth="1"/>
    <col min="5121" max="5121" width="8.625" style="14" customWidth="1"/>
    <col min="5122" max="5122" width="8.125" style="14" customWidth="1"/>
    <col min="5123" max="5123" width="8.75" style="14" customWidth="1"/>
    <col min="5124" max="5124" width="9" style="14"/>
    <col min="5125" max="5125" width="7.625" style="14" customWidth="1"/>
    <col min="5126" max="5126" width="9.375" style="14" customWidth="1"/>
    <col min="5127" max="5127" width="10.25" style="14" customWidth="1"/>
    <col min="5128" max="5128" width="8.875" style="14" bestFit="1" customWidth="1"/>
    <col min="5129" max="5367" width="9" style="14"/>
    <col min="5368" max="5368" width="2.375" style="14" customWidth="1"/>
    <col min="5369" max="5369" width="23.5" style="14" customWidth="1"/>
    <col min="5370" max="5370" width="7.875" style="14" customWidth="1"/>
    <col min="5371" max="5371" width="8.125" style="14" customWidth="1"/>
    <col min="5372" max="5373" width="9" style="14"/>
    <col min="5374" max="5374" width="8.5" style="14" customWidth="1"/>
    <col min="5375" max="5375" width="8.875" style="14" customWidth="1"/>
    <col min="5376" max="5376" width="9.75" style="14" customWidth="1"/>
    <col min="5377" max="5377" width="8.625" style="14" customWidth="1"/>
    <col min="5378" max="5378" width="8.125" style="14" customWidth="1"/>
    <col min="5379" max="5379" width="8.75" style="14" customWidth="1"/>
    <col min="5380" max="5380" width="9" style="14"/>
    <col min="5381" max="5381" width="7.625" style="14" customWidth="1"/>
    <col min="5382" max="5382" width="9.375" style="14" customWidth="1"/>
    <col min="5383" max="5383" width="10.25" style="14" customWidth="1"/>
    <col min="5384" max="5384" width="8.875" style="14" bestFit="1" customWidth="1"/>
    <col min="5385" max="5623" width="9" style="14"/>
    <col min="5624" max="5624" width="2.375" style="14" customWidth="1"/>
    <col min="5625" max="5625" width="23.5" style="14" customWidth="1"/>
    <col min="5626" max="5626" width="7.875" style="14" customWidth="1"/>
    <col min="5627" max="5627" width="8.125" style="14" customWidth="1"/>
    <col min="5628" max="5629" width="9" style="14"/>
    <col min="5630" max="5630" width="8.5" style="14" customWidth="1"/>
    <col min="5631" max="5631" width="8.875" style="14" customWidth="1"/>
    <col min="5632" max="5632" width="9.75" style="14" customWidth="1"/>
    <col min="5633" max="5633" width="8.625" style="14" customWidth="1"/>
    <col min="5634" max="5634" width="8.125" style="14" customWidth="1"/>
    <col min="5635" max="5635" width="8.75" style="14" customWidth="1"/>
    <col min="5636" max="5636" width="9" style="14"/>
    <col min="5637" max="5637" width="7.625" style="14" customWidth="1"/>
    <col min="5638" max="5638" width="9.375" style="14" customWidth="1"/>
    <col min="5639" max="5639" width="10.25" style="14" customWidth="1"/>
    <col min="5640" max="5640" width="8.875" style="14" bestFit="1" customWidth="1"/>
    <col min="5641" max="5879" width="9" style="14"/>
    <col min="5880" max="5880" width="2.375" style="14" customWidth="1"/>
    <col min="5881" max="5881" width="23.5" style="14" customWidth="1"/>
    <col min="5882" max="5882" width="7.875" style="14" customWidth="1"/>
    <col min="5883" max="5883" width="8.125" style="14" customWidth="1"/>
    <col min="5884" max="5885" width="9" style="14"/>
    <col min="5886" max="5886" width="8.5" style="14" customWidth="1"/>
    <col min="5887" max="5887" width="8.875" style="14" customWidth="1"/>
    <col min="5888" max="5888" width="9.75" style="14" customWidth="1"/>
    <col min="5889" max="5889" width="8.625" style="14" customWidth="1"/>
    <col min="5890" max="5890" width="8.125" style="14" customWidth="1"/>
    <col min="5891" max="5891" width="8.75" style="14" customWidth="1"/>
    <col min="5892" max="5892" width="9" style="14"/>
    <col min="5893" max="5893" width="7.625" style="14" customWidth="1"/>
    <col min="5894" max="5894" width="9.375" style="14" customWidth="1"/>
    <col min="5895" max="5895" width="10.25" style="14" customWidth="1"/>
    <col min="5896" max="5896" width="8.875" style="14" bestFit="1" customWidth="1"/>
    <col min="5897" max="6135" width="9" style="14"/>
    <col min="6136" max="6136" width="2.375" style="14" customWidth="1"/>
    <col min="6137" max="6137" width="23.5" style="14" customWidth="1"/>
    <col min="6138" max="6138" width="7.875" style="14" customWidth="1"/>
    <col min="6139" max="6139" width="8.125" style="14" customWidth="1"/>
    <col min="6140" max="6141" width="9" style="14"/>
    <col min="6142" max="6142" width="8.5" style="14" customWidth="1"/>
    <col min="6143" max="6143" width="8.875" style="14" customWidth="1"/>
    <col min="6144" max="6144" width="9.75" style="14" customWidth="1"/>
    <col min="6145" max="6145" width="8.625" style="14" customWidth="1"/>
    <col min="6146" max="6146" width="8.125" style="14" customWidth="1"/>
    <col min="6147" max="6147" width="8.75" style="14" customWidth="1"/>
    <col min="6148" max="6148" width="9" style="14"/>
    <col min="6149" max="6149" width="7.625" style="14" customWidth="1"/>
    <col min="6150" max="6150" width="9.375" style="14" customWidth="1"/>
    <col min="6151" max="6151" width="10.25" style="14" customWidth="1"/>
    <col min="6152" max="6152" width="8.875" style="14" bestFit="1" customWidth="1"/>
    <col min="6153" max="6391" width="9" style="14"/>
    <col min="6392" max="6392" width="2.375" style="14" customWidth="1"/>
    <col min="6393" max="6393" width="23.5" style="14" customWidth="1"/>
    <col min="6394" max="6394" width="7.875" style="14" customWidth="1"/>
    <col min="6395" max="6395" width="8.125" style="14" customWidth="1"/>
    <col min="6396" max="6397" width="9" style="14"/>
    <col min="6398" max="6398" width="8.5" style="14" customWidth="1"/>
    <col min="6399" max="6399" width="8.875" style="14" customWidth="1"/>
    <col min="6400" max="6400" width="9.75" style="14" customWidth="1"/>
    <col min="6401" max="6401" width="8.625" style="14" customWidth="1"/>
    <col min="6402" max="6402" width="8.125" style="14" customWidth="1"/>
    <col min="6403" max="6403" width="8.75" style="14" customWidth="1"/>
    <col min="6404" max="6404" width="9" style="14"/>
    <col min="6405" max="6405" width="7.625" style="14" customWidth="1"/>
    <col min="6406" max="6406" width="9.375" style="14" customWidth="1"/>
    <col min="6407" max="6407" width="10.25" style="14" customWidth="1"/>
    <col min="6408" max="6408" width="8.875" style="14" bestFit="1" customWidth="1"/>
    <col min="6409" max="6647" width="9" style="14"/>
    <col min="6648" max="6648" width="2.375" style="14" customWidth="1"/>
    <col min="6649" max="6649" width="23.5" style="14" customWidth="1"/>
    <col min="6650" max="6650" width="7.875" style="14" customWidth="1"/>
    <col min="6651" max="6651" width="8.125" style="14" customWidth="1"/>
    <col min="6652" max="6653" width="9" style="14"/>
    <col min="6654" max="6654" width="8.5" style="14" customWidth="1"/>
    <col min="6655" max="6655" width="8.875" style="14" customWidth="1"/>
    <col min="6656" max="6656" width="9.75" style="14" customWidth="1"/>
    <col min="6657" max="6657" width="8.625" style="14" customWidth="1"/>
    <col min="6658" max="6658" width="8.125" style="14" customWidth="1"/>
    <col min="6659" max="6659" width="8.75" style="14" customWidth="1"/>
    <col min="6660" max="6660" width="9" style="14"/>
    <col min="6661" max="6661" width="7.625" style="14" customWidth="1"/>
    <col min="6662" max="6662" width="9.375" style="14" customWidth="1"/>
    <col min="6663" max="6663" width="10.25" style="14" customWidth="1"/>
    <col min="6664" max="6664" width="8.875" style="14" bestFit="1" customWidth="1"/>
    <col min="6665" max="6903" width="9" style="14"/>
    <col min="6904" max="6904" width="2.375" style="14" customWidth="1"/>
    <col min="6905" max="6905" width="23.5" style="14" customWidth="1"/>
    <col min="6906" max="6906" width="7.875" style="14" customWidth="1"/>
    <col min="6907" max="6907" width="8.125" style="14" customWidth="1"/>
    <col min="6908" max="6909" width="9" style="14"/>
    <col min="6910" max="6910" width="8.5" style="14" customWidth="1"/>
    <col min="6911" max="6911" width="8.875" style="14" customWidth="1"/>
    <col min="6912" max="6912" width="9.75" style="14" customWidth="1"/>
    <col min="6913" max="6913" width="8.625" style="14" customWidth="1"/>
    <col min="6914" max="6914" width="8.125" style="14" customWidth="1"/>
    <col min="6915" max="6915" width="8.75" style="14" customWidth="1"/>
    <col min="6916" max="6916" width="9" style="14"/>
    <col min="6917" max="6917" width="7.625" style="14" customWidth="1"/>
    <col min="6918" max="6918" width="9.375" style="14" customWidth="1"/>
    <col min="6919" max="6919" width="10.25" style="14" customWidth="1"/>
    <col min="6920" max="6920" width="8.875" style="14" bestFit="1" customWidth="1"/>
    <col min="6921" max="7159" width="9" style="14"/>
    <col min="7160" max="7160" width="2.375" style="14" customWidth="1"/>
    <col min="7161" max="7161" width="23.5" style="14" customWidth="1"/>
    <col min="7162" max="7162" width="7.875" style="14" customWidth="1"/>
    <col min="7163" max="7163" width="8.125" style="14" customWidth="1"/>
    <col min="7164" max="7165" width="9" style="14"/>
    <col min="7166" max="7166" width="8.5" style="14" customWidth="1"/>
    <col min="7167" max="7167" width="8.875" style="14" customWidth="1"/>
    <col min="7168" max="7168" width="9.75" style="14" customWidth="1"/>
    <col min="7169" max="7169" width="8.625" style="14" customWidth="1"/>
    <col min="7170" max="7170" width="8.125" style="14" customWidth="1"/>
    <col min="7171" max="7171" width="8.75" style="14" customWidth="1"/>
    <col min="7172" max="7172" width="9" style="14"/>
    <col min="7173" max="7173" width="7.625" style="14" customWidth="1"/>
    <col min="7174" max="7174" width="9.375" style="14" customWidth="1"/>
    <col min="7175" max="7175" width="10.25" style="14" customWidth="1"/>
    <col min="7176" max="7176" width="8.875" style="14" bestFit="1" customWidth="1"/>
    <col min="7177" max="7415" width="9" style="14"/>
    <col min="7416" max="7416" width="2.375" style="14" customWidth="1"/>
    <col min="7417" max="7417" width="23.5" style="14" customWidth="1"/>
    <col min="7418" max="7418" width="7.875" style="14" customWidth="1"/>
    <col min="7419" max="7419" width="8.125" style="14" customWidth="1"/>
    <col min="7420" max="7421" width="9" style="14"/>
    <col min="7422" max="7422" width="8.5" style="14" customWidth="1"/>
    <col min="7423" max="7423" width="8.875" style="14" customWidth="1"/>
    <col min="7424" max="7424" width="9.75" style="14" customWidth="1"/>
    <col min="7425" max="7425" width="8.625" style="14" customWidth="1"/>
    <col min="7426" max="7426" width="8.125" style="14" customWidth="1"/>
    <col min="7427" max="7427" width="8.75" style="14" customWidth="1"/>
    <col min="7428" max="7428" width="9" style="14"/>
    <col min="7429" max="7429" width="7.625" style="14" customWidth="1"/>
    <col min="7430" max="7430" width="9.375" style="14" customWidth="1"/>
    <col min="7431" max="7431" width="10.25" style="14" customWidth="1"/>
    <col min="7432" max="7432" width="8.875" style="14" bestFit="1" customWidth="1"/>
    <col min="7433" max="7671" width="9" style="14"/>
    <col min="7672" max="7672" width="2.375" style="14" customWidth="1"/>
    <col min="7673" max="7673" width="23.5" style="14" customWidth="1"/>
    <col min="7674" max="7674" width="7.875" style="14" customWidth="1"/>
    <col min="7675" max="7675" width="8.125" style="14" customWidth="1"/>
    <col min="7676" max="7677" width="9" style="14"/>
    <col min="7678" max="7678" width="8.5" style="14" customWidth="1"/>
    <col min="7679" max="7679" width="8.875" style="14" customWidth="1"/>
    <col min="7680" max="7680" width="9.75" style="14" customWidth="1"/>
    <col min="7681" max="7681" width="8.625" style="14" customWidth="1"/>
    <col min="7682" max="7682" width="8.125" style="14" customWidth="1"/>
    <col min="7683" max="7683" width="8.75" style="14" customWidth="1"/>
    <col min="7684" max="7684" width="9" style="14"/>
    <col min="7685" max="7685" width="7.625" style="14" customWidth="1"/>
    <col min="7686" max="7686" width="9.375" style="14" customWidth="1"/>
    <col min="7687" max="7687" width="10.25" style="14" customWidth="1"/>
    <col min="7688" max="7688" width="8.875" style="14" bestFit="1" customWidth="1"/>
    <col min="7689" max="7927" width="9" style="14"/>
    <col min="7928" max="7928" width="2.375" style="14" customWidth="1"/>
    <col min="7929" max="7929" width="23.5" style="14" customWidth="1"/>
    <col min="7930" max="7930" width="7.875" style="14" customWidth="1"/>
    <col min="7931" max="7931" width="8.125" style="14" customWidth="1"/>
    <col min="7932" max="7933" width="9" style="14"/>
    <col min="7934" max="7934" width="8.5" style="14" customWidth="1"/>
    <col min="7935" max="7935" width="8.875" style="14" customWidth="1"/>
    <col min="7936" max="7936" width="9.75" style="14" customWidth="1"/>
    <col min="7937" max="7937" width="8.625" style="14" customWidth="1"/>
    <col min="7938" max="7938" width="8.125" style="14" customWidth="1"/>
    <col min="7939" max="7939" width="8.75" style="14" customWidth="1"/>
    <col min="7940" max="7940" width="9" style="14"/>
    <col min="7941" max="7941" width="7.625" style="14" customWidth="1"/>
    <col min="7942" max="7942" width="9.375" style="14" customWidth="1"/>
    <col min="7943" max="7943" width="10.25" style="14" customWidth="1"/>
    <col min="7944" max="7944" width="8.875" style="14" bestFit="1" customWidth="1"/>
    <col min="7945" max="8183" width="9" style="14"/>
    <col min="8184" max="8184" width="2.375" style="14" customWidth="1"/>
    <col min="8185" max="8185" width="23.5" style="14" customWidth="1"/>
    <col min="8186" max="8186" width="7.875" style="14" customWidth="1"/>
    <col min="8187" max="8187" width="8.125" style="14" customWidth="1"/>
    <col min="8188" max="8189" width="9" style="14"/>
    <col min="8190" max="8190" width="8.5" style="14" customWidth="1"/>
    <col min="8191" max="8191" width="8.875" style="14" customWidth="1"/>
    <col min="8192" max="8192" width="9.75" style="14" customWidth="1"/>
    <col min="8193" max="8193" width="8.625" style="14" customWidth="1"/>
    <col min="8194" max="8194" width="8.125" style="14" customWidth="1"/>
    <col min="8195" max="8195" width="8.75" style="14" customWidth="1"/>
    <col min="8196" max="8196" width="9" style="14"/>
    <col min="8197" max="8197" width="7.625" style="14" customWidth="1"/>
    <col min="8198" max="8198" width="9.375" style="14" customWidth="1"/>
    <col min="8199" max="8199" width="10.25" style="14" customWidth="1"/>
    <col min="8200" max="8200" width="8.875" style="14" bestFit="1" customWidth="1"/>
    <col min="8201" max="8439" width="9" style="14"/>
    <col min="8440" max="8440" width="2.375" style="14" customWidth="1"/>
    <col min="8441" max="8441" width="23.5" style="14" customWidth="1"/>
    <col min="8442" max="8442" width="7.875" style="14" customWidth="1"/>
    <col min="8443" max="8443" width="8.125" style="14" customWidth="1"/>
    <col min="8444" max="8445" width="9" style="14"/>
    <col min="8446" max="8446" width="8.5" style="14" customWidth="1"/>
    <col min="8447" max="8447" width="8.875" style="14" customWidth="1"/>
    <col min="8448" max="8448" width="9.75" style="14" customWidth="1"/>
    <col min="8449" max="8449" width="8.625" style="14" customWidth="1"/>
    <col min="8450" max="8450" width="8.125" style="14" customWidth="1"/>
    <col min="8451" max="8451" width="8.75" style="14" customWidth="1"/>
    <col min="8452" max="8452" width="9" style="14"/>
    <col min="8453" max="8453" width="7.625" style="14" customWidth="1"/>
    <col min="8454" max="8454" width="9.375" style="14" customWidth="1"/>
    <col min="8455" max="8455" width="10.25" style="14" customWidth="1"/>
    <col min="8456" max="8456" width="8.875" style="14" bestFit="1" customWidth="1"/>
    <col min="8457" max="8695" width="9" style="14"/>
    <col min="8696" max="8696" width="2.375" style="14" customWidth="1"/>
    <col min="8697" max="8697" width="23.5" style="14" customWidth="1"/>
    <col min="8698" max="8698" width="7.875" style="14" customWidth="1"/>
    <col min="8699" max="8699" width="8.125" style="14" customWidth="1"/>
    <col min="8700" max="8701" width="9" style="14"/>
    <col min="8702" max="8702" width="8.5" style="14" customWidth="1"/>
    <col min="8703" max="8703" width="8.875" style="14" customWidth="1"/>
    <col min="8704" max="8704" width="9.75" style="14" customWidth="1"/>
    <col min="8705" max="8705" width="8.625" style="14" customWidth="1"/>
    <col min="8706" max="8706" width="8.125" style="14" customWidth="1"/>
    <col min="8707" max="8707" width="8.75" style="14" customWidth="1"/>
    <col min="8708" max="8708" width="9" style="14"/>
    <col min="8709" max="8709" width="7.625" style="14" customWidth="1"/>
    <col min="8710" max="8710" width="9.375" style="14" customWidth="1"/>
    <col min="8711" max="8711" width="10.25" style="14" customWidth="1"/>
    <col min="8712" max="8712" width="8.875" style="14" bestFit="1" customWidth="1"/>
    <col min="8713" max="8951" width="9" style="14"/>
    <col min="8952" max="8952" width="2.375" style="14" customWidth="1"/>
    <col min="8953" max="8953" width="23.5" style="14" customWidth="1"/>
    <col min="8954" max="8954" width="7.875" style="14" customWidth="1"/>
    <col min="8955" max="8955" width="8.125" style="14" customWidth="1"/>
    <col min="8956" max="8957" width="9" style="14"/>
    <col min="8958" max="8958" width="8.5" style="14" customWidth="1"/>
    <col min="8959" max="8959" width="8.875" style="14" customWidth="1"/>
    <col min="8960" max="8960" width="9.75" style="14" customWidth="1"/>
    <col min="8961" max="8961" width="8.625" style="14" customWidth="1"/>
    <col min="8962" max="8962" width="8.125" style="14" customWidth="1"/>
    <col min="8963" max="8963" width="8.75" style="14" customWidth="1"/>
    <col min="8964" max="8964" width="9" style="14"/>
    <col min="8965" max="8965" width="7.625" style="14" customWidth="1"/>
    <col min="8966" max="8966" width="9.375" style="14" customWidth="1"/>
    <col min="8967" max="8967" width="10.25" style="14" customWidth="1"/>
    <col min="8968" max="8968" width="8.875" style="14" bestFit="1" customWidth="1"/>
    <col min="8969" max="9207" width="9" style="14"/>
    <col min="9208" max="9208" width="2.375" style="14" customWidth="1"/>
    <col min="9209" max="9209" width="23.5" style="14" customWidth="1"/>
    <col min="9210" max="9210" width="7.875" style="14" customWidth="1"/>
    <col min="9211" max="9211" width="8.125" style="14" customWidth="1"/>
    <col min="9212" max="9213" width="9" style="14"/>
    <col min="9214" max="9214" width="8.5" style="14" customWidth="1"/>
    <col min="9215" max="9215" width="8.875" style="14" customWidth="1"/>
    <col min="9216" max="9216" width="9.75" style="14" customWidth="1"/>
    <col min="9217" max="9217" width="8.625" style="14" customWidth="1"/>
    <col min="9218" max="9218" width="8.125" style="14" customWidth="1"/>
    <col min="9219" max="9219" width="8.75" style="14" customWidth="1"/>
    <col min="9220" max="9220" width="9" style="14"/>
    <col min="9221" max="9221" width="7.625" style="14" customWidth="1"/>
    <col min="9222" max="9222" width="9.375" style="14" customWidth="1"/>
    <col min="9223" max="9223" width="10.25" style="14" customWidth="1"/>
    <col min="9224" max="9224" width="8.875" style="14" bestFit="1" customWidth="1"/>
    <col min="9225" max="9463" width="9" style="14"/>
    <col min="9464" max="9464" width="2.375" style="14" customWidth="1"/>
    <col min="9465" max="9465" width="23.5" style="14" customWidth="1"/>
    <col min="9466" max="9466" width="7.875" style="14" customWidth="1"/>
    <col min="9467" max="9467" width="8.125" style="14" customWidth="1"/>
    <col min="9468" max="9469" width="9" style="14"/>
    <col min="9470" max="9470" width="8.5" style="14" customWidth="1"/>
    <col min="9471" max="9471" width="8.875" style="14" customWidth="1"/>
    <col min="9472" max="9472" width="9.75" style="14" customWidth="1"/>
    <col min="9473" max="9473" width="8.625" style="14" customWidth="1"/>
    <col min="9474" max="9474" width="8.125" style="14" customWidth="1"/>
    <col min="9475" max="9475" width="8.75" style="14" customWidth="1"/>
    <col min="9476" max="9476" width="9" style="14"/>
    <col min="9477" max="9477" width="7.625" style="14" customWidth="1"/>
    <col min="9478" max="9478" width="9.375" style="14" customWidth="1"/>
    <col min="9479" max="9479" width="10.25" style="14" customWidth="1"/>
    <col min="9480" max="9480" width="8.875" style="14" bestFit="1" customWidth="1"/>
    <col min="9481" max="9719" width="9" style="14"/>
    <col min="9720" max="9720" width="2.375" style="14" customWidth="1"/>
    <col min="9721" max="9721" width="23.5" style="14" customWidth="1"/>
    <col min="9722" max="9722" width="7.875" style="14" customWidth="1"/>
    <col min="9723" max="9723" width="8.125" style="14" customWidth="1"/>
    <col min="9724" max="9725" width="9" style="14"/>
    <col min="9726" max="9726" width="8.5" style="14" customWidth="1"/>
    <col min="9727" max="9727" width="8.875" style="14" customWidth="1"/>
    <col min="9728" max="9728" width="9.75" style="14" customWidth="1"/>
    <col min="9729" max="9729" width="8.625" style="14" customWidth="1"/>
    <col min="9730" max="9730" width="8.125" style="14" customWidth="1"/>
    <col min="9731" max="9731" width="8.75" style="14" customWidth="1"/>
    <col min="9732" max="9732" width="9" style="14"/>
    <col min="9733" max="9733" width="7.625" style="14" customWidth="1"/>
    <col min="9734" max="9734" width="9.375" style="14" customWidth="1"/>
    <col min="9735" max="9735" width="10.25" style="14" customWidth="1"/>
    <col min="9736" max="9736" width="8.875" style="14" bestFit="1" customWidth="1"/>
    <col min="9737" max="9975" width="9" style="14"/>
    <col min="9976" max="9976" width="2.375" style="14" customWidth="1"/>
    <col min="9977" max="9977" width="23.5" style="14" customWidth="1"/>
    <col min="9978" max="9978" width="7.875" style="14" customWidth="1"/>
    <col min="9979" max="9979" width="8.125" style="14" customWidth="1"/>
    <col min="9980" max="9981" width="9" style="14"/>
    <col min="9982" max="9982" width="8.5" style="14" customWidth="1"/>
    <col min="9983" max="9983" width="8.875" style="14" customWidth="1"/>
    <col min="9984" max="9984" width="9.75" style="14" customWidth="1"/>
    <col min="9985" max="9985" width="8.625" style="14" customWidth="1"/>
    <col min="9986" max="9986" width="8.125" style="14" customWidth="1"/>
    <col min="9987" max="9987" width="8.75" style="14" customWidth="1"/>
    <col min="9988" max="9988" width="9" style="14"/>
    <col min="9989" max="9989" width="7.625" style="14" customWidth="1"/>
    <col min="9990" max="9990" width="9.375" style="14" customWidth="1"/>
    <col min="9991" max="9991" width="10.25" style="14" customWidth="1"/>
    <col min="9992" max="9992" width="8.875" style="14" bestFit="1" customWidth="1"/>
    <col min="9993" max="10231" width="9" style="14"/>
    <col min="10232" max="10232" width="2.375" style="14" customWidth="1"/>
    <col min="10233" max="10233" width="23.5" style="14" customWidth="1"/>
    <col min="10234" max="10234" width="7.875" style="14" customWidth="1"/>
    <col min="10235" max="10235" width="8.125" style="14" customWidth="1"/>
    <col min="10236" max="10237" width="9" style="14"/>
    <col min="10238" max="10238" width="8.5" style="14" customWidth="1"/>
    <col min="10239" max="10239" width="8.875" style="14" customWidth="1"/>
    <col min="10240" max="10240" width="9.75" style="14" customWidth="1"/>
    <col min="10241" max="10241" width="8.625" style="14" customWidth="1"/>
    <col min="10242" max="10242" width="8.125" style="14" customWidth="1"/>
    <col min="10243" max="10243" width="8.75" style="14" customWidth="1"/>
    <col min="10244" max="10244" width="9" style="14"/>
    <col min="10245" max="10245" width="7.625" style="14" customWidth="1"/>
    <col min="10246" max="10246" width="9.375" style="14" customWidth="1"/>
    <col min="10247" max="10247" width="10.25" style="14" customWidth="1"/>
    <col min="10248" max="10248" width="8.875" style="14" bestFit="1" customWidth="1"/>
    <col min="10249" max="10487" width="9" style="14"/>
    <col min="10488" max="10488" width="2.375" style="14" customWidth="1"/>
    <col min="10489" max="10489" width="23.5" style="14" customWidth="1"/>
    <col min="10490" max="10490" width="7.875" style="14" customWidth="1"/>
    <col min="10491" max="10491" width="8.125" style="14" customWidth="1"/>
    <col min="10492" max="10493" width="9" style="14"/>
    <col min="10494" max="10494" width="8.5" style="14" customWidth="1"/>
    <col min="10495" max="10495" width="8.875" style="14" customWidth="1"/>
    <col min="10496" max="10496" width="9.75" style="14" customWidth="1"/>
    <col min="10497" max="10497" width="8.625" style="14" customWidth="1"/>
    <col min="10498" max="10498" width="8.125" style="14" customWidth="1"/>
    <col min="10499" max="10499" width="8.75" style="14" customWidth="1"/>
    <col min="10500" max="10500" width="9" style="14"/>
    <col min="10501" max="10501" width="7.625" style="14" customWidth="1"/>
    <col min="10502" max="10502" width="9.375" style="14" customWidth="1"/>
    <col min="10503" max="10503" width="10.25" style="14" customWidth="1"/>
    <col min="10504" max="10504" width="8.875" style="14" bestFit="1" customWidth="1"/>
    <col min="10505" max="10743" width="9" style="14"/>
    <col min="10744" max="10744" width="2.375" style="14" customWidth="1"/>
    <col min="10745" max="10745" width="23.5" style="14" customWidth="1"/>
    <col min="10746" max="10746" width="7.875" style="14" customWidth="1"/>
    <col min="10747" max="10747" width="8.125" style="14" customWidth="1"/>
    <col min="10748" max="10749" width="9" style="14"/>
    <col min="10750" max="10750" width="8.5" style="14" customWidth="1"/>
    <col min="10751" max="10751" width="8.875" style="14" customWidth="1"/>
    <col min="10752" max="10752" width="9.75" style="14" customWidth="1"/>
    <col min="10753" max="10753" width="8.625" style="14" customWidth="1"/>
    <col min="10754" max="10754" width="8.125" style="14" customWidth="1"/>
    <col min="10755" max="10755" width="8.75" style="14" customWidth="1"/>
    <col min="10756" max="10756" width="9" style="14"/>
    <col min="10757" max="10757" width="7.625" style="14" customWidth="1"/>
    <col min="10758" max="10758" width="9.375" style="14" customWidth="1"/>
    <col min="10759" max="10759" width="10.25" style="14" customWidth="1"/>
    <col min="10760" max="10760" width="8.875" style="14" bestFit="1" customWidth="1"/>
    <col min="10761" max="10999" width="9" style="14"/>
    <col min="11000" max="11000" width="2.375" style="14" customWidth="1"/>
    <col min="11001" max="11001" width="23.5" style="14" customWidth="1"/>
    <col min="11002" max="11002" width="7.875" style="14" customWidth="1"/>
    <col min="11003" max="11003" width="8.125" style="14" customWidth="1"/>
    <col min="11004" max="11005" width="9" style="14"/>
    <col min="11006" max="11006" width="8.5" style="14" customWidth="1"/>
    <col min="11007" max="11007" width="8.875" style="14" customWidth="1"/>
    <col min="11008" max="11008" width="9.75" style="14" customWidth="1"/>
    <col min="11009" max="11009" width="8.625" style="14" customWidth="1"/>
    <col min="11010" max="11010" width="8.125" style="14" customWidth="1"/>
    <col min="11011" max="11011" width="8.75" style="14" customWidth="1"/>
    <col min="11012" max="11012" width="9" style="14"/>
    <col min="11013" max="11013" width="7.625" style="14" customWidth="1"/>
    <col min="11014" max="11014" width="9.375" style="14" customWidth="1"/>
    <col min="11015" max="11015" width="10.25" style="14" customWidth="1"/>
    <col min="11016" max="11016" width="8.875" style="14" bestFit="1" customWidth="1"/>
    <col min="11017" max="11255" width="9" style="14"/>
    <col min="11256" max="11256" width="2.375" style="14" customWidth="1"/>
    <col min="11257" max="11257" width="23.5" style="14" customWidth="1"/>
    <col min="11258" max="11258" width="7.875" style="14" customWidth="1"/>
    <col min="11259" max="11259" width="8.125" style="14" customWidth="1"/>
    <col min="11260" max="11261" width="9" style="14"/>
    <col min="11262" max="11262" width="8.5" style="14" customWidth="1"/>
    <col min="11263" max="11263" width="8.875" style="14" customWidth="1"/>
    <col min="11264" max="11264" width="9.75" style="14" customWidth="1"/>
    <col min="11265" max="11265" width="8.625" style="14" customWidth="1"/>
    <col min="11266" max="11266" width="8.125" style="14" customWidth="1"/>
    <col min="11267" max="11267" width="8.75" style="14" customWidth="1"/>
    <col min="11268" max="11268" width="9" style="14"/>
    <col min="11269" max="11269" width="7.625" style="14" customWidth="1"/>
    <col min="11270" max="11270" width="9.375" style="14" customWidth="1"/>
    <col min="11271" max="11271" width="10.25" style="14" customWidth="1"/>
    <col min="11272" max="11272" width="8.875" style="14" bestFit="1" customWidth="1"/>
    <col min="11273" max="11511" width="9" style="14"/>
    <col min="11512" max="11512" width="2.375" style="14" customWidth="1"/>
    <col min="11513" max="11513" width="23.5" style="14" customWidth="1"/>
    <col min="11514" max="11514" width="7.875" style="14" customWidth="1"/>
    <col min="11515" max="11515" width="8.125" style="14" customWidth="1"/>
    <col min="11516" max="11517" width="9" style="14"/>
    <col min="11518" max="11518" width="8.5" style="14" customWidth="1"/>
    <col min="11519" max="11519" width="8.875" style="14" customWidth="1"/>
    <col min="11520" max="11520" width="9.75" style="14" customWidth="1"/>
    <col min="11521" max="11521" width="8.625" style="14" customWidth="1"/>
    <col min="11522" max="11522" width="8.125" style="14" customWidth="1"/>
    <col min="11523" max="11523" width="8.75" style="14" customWidth="1"/>
    <col min="11524" max="11524" width="9" style="14"/>
    <col min="11525" max="11525" width="7.625" style="14" customWidth="1"/>
    <col min="11526" max="11526" width="9.375" style="14" customWidth="1"/>
    <col min="11527" max="11527" width="10.25" style="14" customWidth="1"/>
    <col min="11528" max="11528" width="8.875" style="14" bestFit="1" customWidth="1"/>
    <col min="11529" max="11767" width="9" style="14"/>
    <col min="11768" max="11768" width="2.375" style="14" customWidth="1"/>
    <col min="11769" max="11769" width="23.5" style="14" customWidth="1"/>
    <col min="11770" max="11770" width="7.875" style="14" customWidth="1"/>
    <col min="11771" max="11771" width="8.125" style="14" customWidth="1"/>
    <col min="11772" max="11773" width="9" style="14"/>
    <col min="11774" max="11774" width="8.5" style="14" customWidth="1"/>
    <col min="11775" max="11775" width="8.875" style="14" customWidth="1"/>
    <col min="11776" max="11776" width="9.75" style="14" customWidth="1"/>
    <col min="11777" max="11777" width="8.625" style="14" customWidth="1"/>
    <col min="11778" max="11778" width="8.125" style="14" customWidth="1"/>
    <col min="11779" max="11779" width="8.75" style="14" customWidth="1"/>
    <col min="11780" max="11780" width="9" style="14"/>
    <col min="11781" max="11781" width="7.625" style="14" customWidth="1"/>
    <col min="11782" max="11782" width="9.375" style="14" customWidth="1"/>
    <col min="11783" max="11783" width="10.25" style="14" customWidth="1"/>
    <col min="11784" max="11784" width="8.875" style="14" bestFit="1" customWidth="1"/>
    <col min="11785" max="12023" width="9" style="14"/>
    <col min="12024" max="12024" width="2.375" style="14" customWidth="1"/>
    <col min="12025" max="12025" width="23.5" style="14" customWidth="1"/>
    <col min="12026" max="12026" width="7.875" style="14" customWidth="1"/>
    <col min="12027" max="12027" width="8.125" style="14" customWidth="1"/>
    <col min="12028" max="12029" width="9" style="14"/>
    <col min="12030" max="12030" width="8.5" style="14" customWidth="1"/>
    <col min="12031" max="12031" width="8.875" style="14" customWidth="1"/>
    <col min="12032" max="12032" width="9.75" style="14" customWidth="1"/>
    <col min="12033" max="12033" width="8.625" style="14" customWidth="1"/>
    <col min="12034" max="12034" width="8.125" style="14" customWidth="1"/>
    <col min="12035" max="12035" width="8.75" style="14" customWidth="1"/>
    <col min="12036" max="12036" width="9" style="14"/>
    <col min="12037" max="12037" width="7.625" style="14" customWidth="1"/>
    <col min="12038" max="12038" width="9.375" style="14" customWidth="1"/>
    <col min="12039" max="12039" width="10.25" style="14" customWidth="1"/>
    <col min="12040" max="12040" width="8.875" style="14" bestFit="1" customWidth="1"/>
    <col min="12041" max="12279" width="9" style="14"/>
    <col min="12280" max="12280" width="2.375" style="14" customWidth="1"/>
    <col min="12281" max="12281" width="23.5" style="14" customWidth="1"/>
    <col min="12282" max="12282" width="7.875" style="14" customWidth="1"/>
    <col min="12283" max="12283" width="8.125" style="14" customWidth="1"/>
    <col min="12284" max="12285" width="9" style="14"/>
    <col min="12286" max="12286" width="8.5" style="14" customWidth="1"/>
    <col min="12287" max="12287" width="8.875" style="14" customWidth="1"/>
    <col min="12288" max="12288" width="9.75" style="14" customWidth="1"/>
    <col min="12289" max="12289" width="8.625" style="14" customWidth="1"/>
    <col min="12290" max="12290" width="8.125" style="14" customWidth="1"/>
    <col min="12291" max="12291" width="8.75" style="14" customWidth="1"/>
    <col min="12292" max="12292" width="9" style="14"/>
    <col min="12293" max="12293" width="7.625" style="14" customWidth="1"/>
    <col min="12294" max="12294" width="9.375" style="14" customWidth="1"/>
    <col min="12295" max="12295" width="10.25" style="14" customWidth="1"/>
    <col min="12296" max="12296" width="8.875" style="14" bestFit="1" customWidth="1"/>
    <col min="12297" max="12535" width="9" style="14"/>
    <col min="12536" max="12536" width="2.375" style="14" customWidth="1"/>
    <col min="12537" max="12537" width="23.5" style="14" customWidth="1"/>
    <col min="12538" max="12538" width="7.875" style="14" customWidth="1"/>
    <col min="12539" max="12539" width="8.125" style="14" customWidth="1"/>
    <col min="12540" max="12541" width="9" style="14"/>
    <col min="12542" max="12542" width="8.5" style="14" customWidth="1"/>
    <col min="12543" max="12543" width="8.875" style="14" customWidth="1"/>
    <col min="12544" max="12544" width="9.75" style="14" customWidth="1"/>
    <col min="12545" max="12545" width="8.625" style="14" customWidth="1"/>
    <col min="12546" max="12546" width="8.125" style="14" customWidth="1"/>
    <col min="12547" max="12547" width="8.75" style="14" customWidth="1"/>
    <col min="12548" max="12548" width="9" style="14"/>
    <col min="12549" max="12549" width="7.625" style="14" customWidth="1"/>
    <col min="12550" max="12550" width="9.375" style="14" customWidth="1"/>
    <col min="12551" max="12551" width="10.25" style="14" customWidth="1"/>
    <col min="12552" max="12552" width="8.875" style="14" bestFit="1" customWidth="1"/>
    <col min="12553" max="12791" width="9" style="14"/>
    <col min="12792" max="12792" width="2.375" style="14" customWidth="1"/>
    <col min="12793" max="12793" width="23.5" style="14" customWidth="1"/>
    <col min="12794" max="12794" width="7.875" style="14" customWidth="1"/>
    <col min="12795" max="12795" width="8.125" style="14" customWidth="1"/>
    <col min="12796" max="12797" width="9" style="14"/>
    <col min="12798" max="12798" width="8.5" style="14" customWidth="1"/>
    <col min="12799" max="12799" width="8.875" style="14" customWidth="1"/>
    <col min="12800" max="12800" width="9.75" style="14" customWidth="1"/>
    <col min="12801" max="12801" width="8.625" style="14" customWidth="1"/>
    <col min="12802" max="12802" width="8.125" style="14" customWidth="1"/>
    <col min="12803" max="12803" width="8.75" style="14" customWidth="1"/>
    <col min="12804" max="12804" width="9" style="14"/>
    <col min="12805" max="12805" width="7.625" style="14" customWidth="1"/>
    <col min="12806" max="12806" width="9.375" style="14" customWidth="1"/>
    <col min="12807" max="12807" width="10.25" style="14" customWidth="1"/>
    <col min="12808" max="12808" width="8.875" style="14" bestFit="1" customWidth="1"/>
    <col min="12809" max="13047" width="9" style="14"/>
    <col min="13048" max="13048" width="2.375" style="14" customWidth="1"/>
    <col min="13049" max="13049" width="23.5" style="14" customWidth="1"/>
    <col min="13050" max="13050" width="7.875" style="14" customWidth="1"/>
    <col min="13051" max="13051" width="8.125" style="14" customWidth="1"/>
    <col min="13052" max="13053" width="9" style="14"/>
    <col min="13054" max="13054" width="8.5" style="14" customWidth="1"/>
    <col min="13055" max="13055" width="8.875" style="14" customWidth="1"/>
    <col min="13056" max="13056" width="9.75" style="14" customWidth="1"/>
    <col min="13057" max="13057" width="8.625" style="14" customWidth="1"/>
    <col min="13058" max="13058" width="8.125" style="14" customWidth="1"/>
    <col min="13059" max="13059" width="8.75" style="14" customWidth="1"/>
    <col min="13060" max="13060" width="9" style="14"/>
    <col min="13061" max="13061" width="7.625" style="14" customWidth="1"/>
    <col min="13062" max="13062" width="9.375" style="14" customWidth="1"/>
    <col min="13063" max="13063" width="10.25" style="14" customWidth="1"/>
    <col min="13064" max="13064" width="8.875" style="14" bestFit="1" customWidth="1"/>
    <col min="13065" max="13303" width="9" style="14"/>
    <col min="13304" max="13304" width="2.375" style="14" customWidth="1"/>
    <col min="13305" max="13305" width="23.5" style="14" customWidth="1"/>
    <col min="13306" max="13306" width="7.875" style="14" customWidth="1"/>
    <col min="13307" max="13307" width="8.125" style="14" customWidth="1"/>
    <col min="13308" max="13309" width="9" style="14"/>
    <col min="13310" max="13310" width="8.5" style="14" customWidth="1"/>
    <col min="13311" max="13311" width="8.875" style="14" customWidth="1"/>
    <col min="13312" max="13312" width="9.75" style="14" customWidth="1"/>
    <col min="13313" max="13313" width="8.625" style="14" customWidth="1"/>
    <col min="13314" max="13314" width="8.125" style="14" customWidth="1"/>
    <col min="13315" max="13315" width="8.75" style="14" customWidth="1"/>
    <col min="13316" max="13316" width="9" style="14"/>
    <col min="13317" max="13317" width="7.625" style="14" customWidth="1"/>
    <col min="13318" max="13318" width="9.375" style="14" customWidth="1"/>
    <col min="13319" max="13319" width="10.25" style="14" customWidth="1"/>
    <col min="13320" max="13320" width="8.875" style="14" bestFit="1" customWidth="1"/>
    <col min="13321" max="13559" width="9" style="14"/>
    <col min="13560" max="13560" width="2.375" style="14" customWidth="1"/>
    <col min="13561" max="13561" width="23.5" style="14" customWidth="1"/>
    <col min="13562" max="13562" width="7.875" style="14" customWidth="1"/>
    <col min="13563" max="13563" width="8.125" style="14" customWidth="1"/>
    <col min="13564" max="13565" width="9" style="14"/>
    <col min="13566" max="13566" width="8.5" style="14" customWidth="1"/>
    <col min="13567" max="13567" width="8.875" style="14" customWidth="1"/>
    <col min="13568" max="13568" width="9.75" style="14" customWidth="1"/>
    <col min="13569" max="13569" width="8.625" style="14" customWidth="1"/>
    <col min="13570" max="13570" width="8.125" style="14" customWidth="1"/>
    <col min="13571" max="13571" width="8.75" style="14" customWidth="1"/>
    <col min="13572" max="13572" width="9" style="14"/>
    <col min="13573" max="13573" width="7.625" style="14" customWidth="1"/>
    <col min="13574" max="13574" width="9.375" style="14" customWidth="1"/>
    <col min="13575" max="13575" width="10.25" style="14" customWidth="1"/>
    <col min="13576" max="13576" width="8.875" style="14" bestFit="1" customWidth="1"/>
    <col min="13577" max="13815" width="9" style="14"/>
    <col min="13816" max="13816" width="2.375" style="14" customWidth="1"/>
    <col min="13817" max="13817" width="23.5" style="14" customWidth="1"/>
    <col min="13818" max="13818" width="7.875" style="14" customWidth="1"/>
    <col min="13819" max="13819" width="8.125" style="14" customWidth="1"/>
    <col min="13820" max="13821" width="9" style="14"/>
    <col min="13822" max="13822" width="8.5" style="14" customWidth="1"/>
    <col min="13823" max="13823" width="8.875" style="14" customWidth="1"/>
    <col min="13824" max="13824" width="9.75" style="14" customWidth="1"/>
    <col min="13825" max="13825" width="8.625" style="14" customWidth="1"/>
    <col min="13826" max="13826" width="8.125" style="14" customWidth="1"/>
    <col min="13827" max="13827" width="8.75" style="14" customWidth="1"/>
    <col min="13828" max="13828" width="9" style="14"/>
    <col min="13829" max="13829" width="7.625" style="14" customWidth="1"/>
    <col min="13830" max="13830" width="9.375" style="14" customWidth="1"/>
    <col min="13831" max="13831" width="10.25" style="14" customWidth="1"/>
    <col min="13832" max="13832" width="8.875" style="14" bestFit="1" customWidth="1"/>
    <col min="13833" max="14071" width="9" style="14"/>
    <col min="14072" max="14072" width="2.375" style="14" customWidth="1"/>
    <col min="14073" max="14073" width="23.5" style="14" customWidth="1"/>
    <col min="14074" max="14074" width="7.875" style="14" customWidth="1"/>
    <col min="14075" max="14075" width="8.125" style="14" customWidth="1"/>
    <col min="14076" max="14077" width="9" style="14"/>
    <col min="14078" max="14078" width="8.5" style="14" customWidth="1"/>
    <col min="14079" max="14079" width="8.875" style="14" customWidth="1"/>
    <col min="14080" max="14080" width="9.75" style="14" customWidth="1"/>
    <col min="14081" max="14081" width="8.625" style="14" customWidth="1"/>
    <col min="14082" max="14082" width="8.125" style="14" customWidth="1"/>
    <col min="14083" max="14083" width="8.75" style="14" customWidth="1"/>
    <col min="14084" max="14084" width="9" style="14"/>
    <col min="14085" max="14085" width="7.625" style="14" customWidth="1"/>
    <col min="14086" max="14086" width="9.375" style="14" customWidth="1"/>
    <col min="14087" max="14087" width="10.25" style="14" customWidth="1"/>
    <col min="14088" max="14088" width="8.875" style="14" bestFit="1" customWidth="1"/>
    <col min="14089" max="14327" width="9" style="14"/>
    <col min="14328" max="14328" width="2.375" style="14" customWidth="1"/>
    <col min="14329" max="14329" width="23.5" style="14" customWidth="1"/>
    <col min="14330" max="14330" width="7.875" style="14" customWidth="1"/>
    <col min="14331" max="14331" width="8.125" style="14" customWidth="1"/>
    <col min="14332" max="14333" width="9" style="14"/>
    <col min="14334" max="14334" width="8.5" style="14" customWidth="1"/>
    <col min="14335" max="14335" width="8.875" style="14" customWidth="1"/>
    <col min="14336" max="14336" width="9.75" style="14" customWidth="1"/>
    <col min="14337" max="14337" width="8.625" style="14" customWidth="1"/>
    <col min="14338" max="14338" width="8.125" style="14" customWidth="1"/>
    <col min="14339" max="14339" width="8.75" style="14" customWidth="1"/>
    <col min="14340" max="14340" width="9" style="14"/>
    <col min="14341" max="14341" width="7.625" style="14" customWidth="1"/>
    <col min="14342" max="14342" width="9.375" style="14" customWidth="1"/>
    <col min="14343" max="14343" width="10.25" style="14" customWidth="1"/>
    <col min="14344" max="14344" width="8.875" style="14" bestFit="1" customWidth="1"/>
    <col min="14345" max="14583" width="9" style="14"/>
    <col min="14584" max="14584" width="2.375" style="14" customWidth="1"/>
    <col min="14585" max="14585" width="23.5" style="14" customWidth="1"/>
    <col min="14586" max="14586" width="7.875" style="14" customWidth="1"/>
    <col min="14587" max="14587" width="8.125" style="14" customWidth="1"/>
    <col min="14588" max="14589" width="9" style="14"/>
    <col min="14590" max="14590" width="8.5" style="14" customWidth="1"/>
    <col min="14591" max="14591" width="8.875" style="14" customWidth="1"/>
    <col min="14592" max="14592" width="9.75" style="14" customWidth="1"/>
    <col min="14593" max="14593" width="8.625" style="14" customWidth="1"/>
    <col min="14594" max="14594" width="8.125" style="14" customWidth="1"/>
    <col min="14595" max="14595" width="8.75" style="14" customWidth="1"/>
    <col min="14596" max="14596" width="9" style="14"/>
    <col min="14597" max="14597" width="7.625" style="14" customWidth="1"/>
    <col min="14598" max="14598" width="9.375" style="14" customWidth="1"/>
    <col min="14599" max="14599" width="10.25" style="14" customWidth="1"/>
    <col min="14600" max="14600" width="8.875" style="14" bestFit="1" customWidth="1"/>
    <col min="14601" max="14839" width="9" style="14"/>
    <col min="14840" max="14840" width="2.375" style="14" customWidth="1"/>
    <col min="14841" max="14841" width="23.5" style="14" customWidth="1"/>
    <col min="14842" max="14842" width="7.875" style="14" customWidth="1"/>
    <col min="14843" max="14843" width="8.125" style="14" customWidth="1"/>
    <col min="14844" max="14845" width="9" style="14"/>
    <col min="14846" max="14846" width="8.5" style="14" customWidth="1"/>
    <col min="14847" max="14847" width="8.875" style="14" customWidth="1"/>
    <col min="14848" max="14848" width="9.75" style="14" customWidth="1"/>
    <col min="14849" max="14849" width="8.625" style="14" customWidth="1"/>
    <col min="14850" max="14850" width="8.125" style="14" customWidth="1"/>
    <col min="14851" max="14851" width="8.75" style="14" customWidth="1"/>
    <col min="14852" max="14852" width="9" style="14"/>
    <col min="14853" max="14853" width="7.625" style="14" customWidth="1"/>
    <col min="14854" max="14854" width="9.375" style="14" customWidth="1"/>
    <col min="14855" max="14855" width="10.25" style="14" customWidth="1"/>
    <col min="14856" max="14856" width="8.875" style="14" bestFit="1" customWidth="1"/>
    <col min="14857" max="15095" width="9" style="14"/>
    <col min="15096" max="15096" width="2.375" style="14" customWidth="1"/>
    <col min="15097" max="15097" width="23.5" style="14" customWidth="1"/>
    <col min="15098" max="15098" width="7.875" style="14" customWidth="1"/>
    <col min="15099" max="15099" width="8.125" style="14" customWidth="1"/>
    <col min="15100" max="15101" width="9" style="14"/>
    <col min="15102" max="15102" width="8.5" style="14" customWidth="1"/>
    <col min="15103" max="15103" width="8.875" style="14" customWidth="1"/>
    <col min="15104" max="15104" width="9.75" style="14" customWidth="1"/>
    <col min="15105" max="15105" width="8.625" style="14" customWidth="1"/>
    <col min="15106" max="15106" width="8.125" style="14" customWidth="1"/>
    <col min="15107" max="15107" width="8.75" style="14" customWidth="1"/>
    <col min="15108" max="15108" width="9" style="14"/>
    <col min="15109" max="15109" width="7.625" style="14" customWidth="1"/>
    <col min="15110" max="15110" width="9.375" style="14" customWidth="1"/>
    <col min="15111" max="15111" width="10.25" style="14" customWidth="1"/>
    <col min="15112" max="15112" width="8.875" style="14" bestFit="1" customWidth="1"/>
    <col min="15113" max="15351" width="9" style="14"/>
    <col min="15352" max="15352" width="2.375" style="14" customWidth="1"/>
    <col min="15353" max="15353" width="23.5" style="14" customWidth="1"/>
    <col min="15354" max="15354" width="7.875" style="14" customWidth="1"/>
    <col min="15355" max="15355" width="8.125" style="14" customWidth="1"/>
    <col min="15356" max="15357" width="9" style="14"/>
    <col min="15358" max="15358" width="8.5" style="14" customWidth="1"/>
    <col min="15359" max="15359" width="8.875" style="14" customWidth="1"/>
    <col min="15360" max="15360" width="9.75" style="14" customWidth="1"/>
    <col min="15361" max="15361" width="8.625" style="14" customWidth="1"/>
    <col min="15362" max="15362" width="8.125" style="14" customWidth="1"/>
    <col min="15363" max="15363" width="8.75" style="14" customWidth="1"/>
    <col min="15364" max="15364" width="9" style="14"/>
    <col min="15365" max="15365" width="7.625" style="14" customWidth="1"/>
    <col min="15366" max="15366" width="9.375" style="14" customWidth="1"/>
    <col min="15367" max="15367" width="10.25" style="14" customWidth="1"/>
    <col min="15368" max="15368" width="8.875" style="14" bestFit="1" customWidth="1"/>
    <col min="15369" max="15607" width="9" style="14"/>
    <col min="15608" max="15608" width="2.375" style="14" customWidth="1"/>
    <col min="15609" max="15609" width="23.5" style="14" customWidth="1"/>
    <col min="15610" max="15610" width="7.875" style="14" customWidth="1"/>
    <col min="15611" max="15611" width="8.125" style="14" customWidth="1"/>
    <col min="15612" max="15613" width="9" style="14"/>
    <col min="15614" max="15614" width="8.5" style="14" customWidth="1"/>
    <col min="15615" max="15615" width="8.875" style="14" customWidth="1"/>
    <col min="15616" max="15616" width="9.75" style="14" customWidth="1"/>
    <col min="15617" max="15617" width="8.625" style="14" customWidth="1"/>
    <col min="15618" max="15618" width="8.125" style="14" customWidth="1"/>
    <col min="15619" max="15619" width="8.75" style="14" customWidth="1"/>
    <col min="15620" max="15620" width="9" style="14"/>
    <col min="15621" max="15621" width="7.625" style="14" customWidth="1"/>
    <col min="15622" max="15622" width="9.375" style="14" customWidth="1"/>
    <col min="15623" max="15623" width="10.25" style="14" customWidth="1"/>
    <col min="15624" max="15624" width="8.875" style="14" bestFit="1" customWidth="1"/>
    <col min="15625" max="15863" width="9" style="14"/>
    <col min="15864" max="15864" width="2.375" style="14" customWidth="1"/>
    <col min="15865" max="15865" width="23.5" style="14" customWidth="1"/>
    <col min="15866" max="15866" width="7.875" style="14" customWidth="1"/>
    <col min="15867" max="15867" width="8.125" style="14" customWidth="1"/>
    <col min="15868" max="15869" width="9" style="14"/>
    <col min="15870" max="15870" width="8.5" style="14" customWidth="1"/>
    <col min="15871" max="15871" width="8.875" style="14" customWidth="1"/>
    <col min="15872" max="15872" width="9.75" style="14" customWidth="1"/>
    <col min="15873" max="15873" width="8.625" style="14" customWidth="1"/>
    <col min="15874" max="15874" width="8.125" style="14" customWidth="1"/>
    <col min="15875" max="15875" width="8.75" style="14" customWidth="1"/>
    <col min="15876" max="15876" width="9" style="14"/>
    <col min="15877" max="15877" width="7.625" style="14" customWidth="1"/>
    <col min="15878" max="15878" width="9.375" style="14" customWidth="1"/>
    <col min="15879" max="15879" width="10.25" style="14" customWidth="1"/>
    <col min="15880" max="15880" width="8.875" style="14" bestFit="1" customWidth="1"/>
    <col min="15881" max="16119" width="9" style="14"/>
    <col min="16120" max="16120" width="2.375" style="14" customWidth="1"/>
    <col min="16121" max="16121" width="23.5" style="14" customWidth="1"/>
    <col min="16122" max="16122" width="7.875" style="14" customWidth="1"/>
    <col min="16123" max="16123" width="8.125" style="14" customWidth="1"/>
    <col min="16124" max="16125" width="9" style="14"/>
    <col min="16126" max="16126" width="8.5" style="14" customWidth="1"/>
    <col min="16127" max="16127" width="8.875" style="14" customWidth="1"/>
    <col min="16128" max="16128" width="9.75" style="14" customWidth="1"/>
    <col min="16129" max="16129" width="8.625" style="14" customWidth="1"/>
    <col min="16130" max="16130" width="8.125" style="14" customWidth="1"/>
    <col min="16131" max="16131" width="8.75" style="14" customWidth="1"/>
    <col min="16132" max="16132" width="9" style="14"/>
    <col min="16133" max="16133" width="7.625" style="14" customWidth="1"/>
    <col min="16134" max="16134" width="9.375" style="14" customWidth="1"/>
    <col min="16135" max="16135" width="10.25" style="14" customWidth="1"/>
    <col min="16136" max="16136" width="8.875" style="14" bestFit="1" customWidth="1"/>
    <col min="16137" max="16384" width="9" style="14"/>
  </cols>
  <sheetData>
    <row r="1" spans="1:8" s="3" customFormat="1" ht="15.75" customHeight="1">
      <c r="A1" s="84" t="s">
        <v>42</v>
      </c>
      <c r="B1" s="85"/>
      <c r="C1" s="85"/>
      <c r="D1" s="85"/>
      <c r="E1" s="85"/>
      <c r="F1" s="86"/>
    </row>
    <row r="2" spans="1:8" s="3" customFormat="1" ht="15" customHeight="1">
      <c r="A2" s="87" t="s">
        <v>80</v>
      </c>
      <c r="B2" s="87"/>
      <c r="C2" s="87"/>
      <c r="D2" s="87"/>
      <c r="E2" s="87"/>
      <c r="F2" s="87"/>
    </row>
    <row r="3" spans="1:8" s="7" customFormat="1" ht="18" customHeight="1">
      <c r="A3" s="4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6" t="s">
        <v>48</v>
      </c>
    </row>
    <row r="4" spans="1:8" s="9" customFormat="1" ht="17.25" customHeight="1">
      <c r="A4" s="88">
        <v>1</v>
      </c>
      <c r="B4" s="90" t="s">
        <v>49</v>
      </c>
      <c r="C4" s="8">
        <v>1</v>
      </c>
      <c r="D4" s="8"/>
      <c r="E4" s="8"/>
      <c r="F4" s="8">
        <f>SUM(C4:E4)</f>
        <v>1</v>
      </c>
    </row>
    <row r="5" spans="1:8" s="9" customFormat="1" ht="18" customHeight="1">
      <c r="A5" s="89"/>
      <c r="B5" s="91"/>
      <c r="C5" s="10">
        <f>C4*$F$5</f>
        <v>1844.3999999999999</v>
      </c>
      <c r="D5" s="10"/>
      <c r="E5" s="10"/>
      <c r="F5" s="11">
        <f>ORÇAMENTO!M6</f>
        <v>1844.3999999999999</v>
      </c>
    </row>
    <row r="6" spans="1:8" s="9" customFormat="1" ht="14.25" customHeight="1">
      <c r="A6" s="88">
        <v>2</v>
      </c>
      <c r="B6" s="90" t="s">
        <v>81</v>
      </c>
      <c r="C6" s="8">
        <v>0.5</v>
      </c>
      <c r="D6" s="8">
        <v>0.5</v>
      </c>
      <c r="E6" s="8"/>
      <c r="F6" s="8">
        <f>SUM(C6:E6)</f>
        <v>1</v>
      </c>
    </row>
    <row r="7" spans="1:8" s="9" customFormat="1" ht="14.25" customHeight="1">
      <c r="A7" s="89"/>
      <c r="B7" s="91"/>
      <c r="C7" s="10">
        <f>C6*$F$7</f>
        <v>6266.1473749999996</v>
      </c>
      <c r="D7" s="10">
        <f>D6*$F$7</f>
        <v>6266.1473749999996</v>
      </c>
      <c r="E7" s="10"/>
      <c r="F7" s="11">
        <f>ORÇAMENTO!M8</f>
        <v>12532.294749999999</v>
      </c>
    </row>
    <row r="8" spans="1:8" s="12" customFormat="1" ht="16.5" customHeight="1">
      <c r="A8" s="88">
        <v>3</v>
      </c>
      <c r="B8" s="90" t="s">
        <v>50</v>
      </c>
      <c r="C8" s="8">
        <v>0.5</v>
      </c>
      <c r="D8" s="8">
        <v>0.5</v>
      </c>
      <c r="E8" s="8"/>
      <c r="F8" s="8">
        <f>SUM(D8:E8)</f>
        <v>0.5</v>
      </c>
    </row>
    <row r="9" spans="1:8" s="12" customFormat="1" ht="15.75" customHeight="1">
      <c r="A9" s="89"/>
      <c r="B9" s="91"/>
      <c r="C9" s="10">
        <f>C8*$F$9</f>
        <v>4907.5888999999997</v>
      </c>
      <c r="D9" s="10">
        <f>D8*$F$9</f>
        <v>4907.5888999999997</v>
      </c>
      <c r="E9" s="10"/>
      <c r="F9" s="11">
        <f>ORÇAMENTO!M14</f>
        <v>9815.1777999999995</v>
      </c>
    </row>
    <row r="10" spans="1:8" s="12" customFormat="1" ht="17.25" customHeight="1">
      <c r="A10" s="88">
        <v>4</v>
      </c>
      <c r="B10" s="90" t="s">
        <v>51</v>
      </c>
      <c r="C10" s="8">
        <v>0.2</v>
      </c>
      <c r="D10" s="8">
        <v>0.4</v>
      </c>
      <c r="E10" s="8">
        <v>0.4</v>
      </c>
      <c r="F10" s="8">
        <f>SUM(C10:E10)</f>
        <v>1</v>
      </c>
    </row>
    <row r="11" spans="1:8" s="12" customFormat="1" ht="18" customHeight="1">
      <c r="A11" s="89"/>
      <c r="B11" s="91"/>
      <c r="C11" s="10">
        <f>C10*$F$11</f>
        <v>175059.14</v>
      </c>
      <c r="D11" s="10">
        <f>D10*$F$11</f>
        <v>350118.28</v>
      </c>
      <c r="E11" s="10">
        <f>E10*$F$11</f>
        <v>350118.28</v>
      </c>
      <c r="F11" s="11">
        <f>ORÇAMENTO!M18</f>
        <v>875295.7</v>
      </c>
    </row>
    <row r="12" spans="1:8" ht="21.75" customHeight="1">
      <c r="A12" s="92" t="s">
        <v>52</v>
      </c>
      <c r="B12" s="93"/>
      <c r="C12" s="61">
        <f>C11+C9+C7+C5</f>
        <v>188077.27627500001</v>
      </c>
      <c r="D12" s="61">
        <f t="shared" ref="D12:E12" si="0">D11+D9+D7+D5</f>
        <v>361292.016275</v>
      </c>
      <c r="E12" s="61">
        <f t="shared" si="0"/>
        <v>350118.28</v>
      </c>
      <c r="F12" s="62">
        <f>SUM(C12,D12,E12)</f>
        <v>899487.57255000004</v>
      </c>
      <c r="H12" s="15"/>
    </row>
    <row r="13" spans="1:8" ht="21" customHeight="1">
      <c r="E13" s="63" t="s">
        <v>48</v>
      </c>
      <c r="F13" s="64">
        <f>F11+F9+F7+F5</f>
        <v>899487.57254999992</v>
      </c>
    </row>
    <row r="14" spans="1:8" ht="12.75" customHeight="1">
      <c r="F14" s="19"/>
    </row>
  </sheetData>
  <mergeCells count="11">
    <mergeCell ref="A12:B12"/>
    <mergeCell ref="A10:A11"/>
    <mergeCell ref="B10:B11"/>
    <mergeCell ref="A8:A9"/>
    <mergeCell ref="B8:B9"/>
    <mergeCell ref="A1:F1"/>
    <mergeCell ref="A2:F2"/>
    <mergeCell ref="A4:A5"/>
    <mergeCell ref="B4:B5"/>
    <mergeCell ref="A6:A7"/>
    <mergeCell ref="B6:B7"/>
  </mergeCells>
  <pageMargins left="0.11811023622047245" right="0" top="0.39370078740157483" bottom="0.39370078740157483" header="0.11811023622047245" footer="0.19685039370078741"/>
  <pageSetup scale="90" orientation="landscape" r:id="rId1"/>
  <headerFooter>
    <oddFooter>Página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</cp:lastModifiedBy>
  <cp:revision>0</cp:revision>
  <dcterms:created xsi:type="dcterms:W3CDTF">2020-07-17T14:14:42Z</dcterms:created>
  <dcterms:modified xsi:type="dcterms:W3CDTF">2020-08-09T21:51:50Z</dcterms:modified>
</cp:coreProperties>
</file>